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vidstevenrojas/Downloads/"/>
    </mc:Choice>
  </mc:AlternateContent>
  <xr:revisionPtr revIDLastSave="0" documentId="13_ncr:1_{1F3BD08D-BFD3-0D49-A0B1-EBA06324CA95}" xr6:coauthVersionLast="43" xr6:coauthVersionMax="43" xr10:uidLastSave="{00000000-0000-0000-0000-000000000000}"/>
  <bookViews>
    <workbookView xWindow="0" yWindow="460" windowWidth="28800" windowHeight="16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50" i="1" l="1"/>
  <c r="R451" i="1" s="1"/>
  <c r="Q450" i="1"/>
  <c r="Q451" i="1" s="1"/>
  <c r="P450" i="1"/>
  <c r="P451" i="1" s="1"/>
  <c r="O450" i="1"/>
  <c r="O451" i="1" s="1"/>
  <c r="N450" i="1"/>
  <c r="N451" i="1" s="1"/>
  <c r="M450" i="1"/>
  <c r="M451" i="1" s="1"/>
  <c r="L450" i="1"/>
  <c r="L451" i="1" s="1"/>
  <c r="K450" i="1"/>
  <c r="K451" i="1" s="1"/>
  <c r="J450" i="1"/>
  <c r="J451" i="1" s="1"/>
  <c r="I450" i="1"/>
  <c r="I451" i="1" s="1"/>
  <c r="H450" i="1"/>
  <c r="H451" i="1" s="1"/>
  <c r="G450" i="1"/>
  <c r="G451" i="1" s="1"/>
  <c r="R442" i="1"/>
  <c r="Q442" i="1"/>
  <c r="P442" i="1"/>
  <c r="O442" i="1"/>
  <c r="N442" i="1"/>
  <c r="M442" i="1"/>
  <c r="L442" i="1"/>
  <c r="K442" i="1"/>
  <c r="J442" i="1"/>
  <c r="I442" i="1"/>
  <c r="H442" i="1"/>
  <c r="G442" i="1"/>
  <c r="R439" i="1"/>
  <c r="R445" i="1" s="1"/>
  <c r="Q439" i="1"/>
  <c r="Q445" i="1" s="1"/>
  <c r="P439" i="1"/>
  <c r="P445" i="1" s="1"/>
  <c r="O439" i="1"/>
  <c r="O445" i="1" s="1"/>
  <c r="N439" i="1"/>
  <c r="N445" i="1" s="1"/>
  <c r="M439" i="1"/>
  <c r="M445" i="1" s="1"/>
  <c r="L439" i="1"/>
  <c r="L445" i="1" s="1"/>
  <c r="K439" i="1"/>
  <c r="K445" i="1" s="1"/>
  <c r="J439" i="1"/>
  <c r="J445" i="1" s="1"/>
  <c r="I439" i="1"/>
  <c r="I445" i="1" s="1"/>
  <c r="H439" i="1"/>
  <c r="H445" i="1" s="1"/>
  <c r="G439" i="1"/>
  <c r="G445" i="1" s="1"/>
  <c r="R429" i="1"/>
  <c r="R430" i="1" s="1"/>
  <c r="R446" i="1" s="1"/>
  <c r="R452" i="1" s="1"/>
  <c r="Q429" i="1"/>
  <c r="Q430" i="1" s="1"/>
  <c r="Q446" i="1" s="1"/>
  <c r="Q452" i="1" s="1"/>
  <c r="P429" i="1"/>
  <c r="P430" i="1" s="1"/>
  <c r="P446" i="1" s="1"/>
  <c r="P452" i="1" s="1"/>
  <c r="O429" i="1"/>
  <c r="O430" i="1" s="1"/>
  <c r="O446" i="1" s="1"/>
  <c r="O452" i="1" s="1"/>
  <c r="N429" i="1"/>
  <c r="N430" i="1" s="1"/>
  <c r="N446" i="1" s="1"/>
  <c r="N452" i="1" s="1"/>
  <c r="M429" i="1"/>
  <c r="M430" i="1" s="1"/>
  <c r="M446" i="1" s="1"/>
  <c r="M452" i="1" s="1"/>
  <c r="L429" i="1"/>
  <c r="L430" i="1" s="1"/>
  <c r="L446" i="1" s="1"/>
  <c r="L452" i="1" s="1"/>
  <c r="K429" i="1"/>
  <c r="K430" i="1" s="1"/>
  <c r="K446" i="1" s="1"/>
  <c r="K452" i="1" s="1"/>
  <c r="J429" i="1"/>
  <c r="J430" i="1" s="1"/>
  <c r="J446" i="1" s="1"/>
  <c r="J452" i="1" s="1"/>
  <c r="I429" i="1"/>
  <c r="I430" i="1" s="1"/>
  <c r="I446" i="1" s="1"/>
  <c r="I452" i="1" s="1"/>
  <c r="H429" i="1"/>
  <c r="H430" i="1" s="1"/>
  <c r="H446" i="1" s="1"/>
  <c r="H452" i="1" s="1"/>
  <c r="G429" i="1"/>
  <c r="G430" i="1" s="1"/>
  <c r="G446" i="1" s="1"/>
  <c r="G452" i="1" s="1"/>
  <c r="R422" i="1"/>
  <c r="R423" i="1" s="1"/>
  <c r="Q422" i="1"/>
  <c r="Q423" i="1" s="1"/>
  <c r="P422" i="1"/>
  <c r="P423" i="1" s="1"/>
  <c r="O422" i="1"/>
  <c r="O423" i="1" s="1"/>
  <c r="N422" i="1"/>
  <c r="N423" i="1" s="1"/>
  <c r="M422" i="1"/>
  <c r="M423" i="1" s="1"/>
  <c r="L422" i="1"/>
  <c r="L423" i="1" s="1"/>
  <c r="K422" i="1"/>
  <c r="K423" i="1" s="1"/>
  <c r="J422" i="1"/>
  <c r="J423" i="1" s="1"/>
  <c r="I422" i="1"/>
  <c r="I423" i="1" s="1"/>
  <c r="H422" i="1"/>
  <c r="H423" i="1" s="1"/>
  <c r="G422" i="1"/>
  <c r="G423" i="1" s="1"/>
  <c r="R414" i="1"/>
  <c r="Q414" i="1"/>
  <c r="P414" i="1"/>
  <c r="O414" i="1"/>
  <c r="N414" i="1"/>
  <c r="M414" i="1"/>
  <c r="L414" i="1"/>
  <c r="K414" i="1"/>
  <c r="J414" i="1"/>
  <c r="I414" i="1"/>
  <c r="H414" i="1"/>
  <c r="G414" i="1"/>
  <c r="R411" i="1"/>
  <c r="R417" i="1" s="1"/>
  <c r="Q411" i="1"/>
  <c r="Q417" i="1" s="1"/>
  <c r="P411" i="1"/>
  <c r="P417" i="1" s="1"/>
  <c r="O411" i="1"/>
  <c r="O417" i="1" s="1"/>
  <c r="N411" i="1"/>
  <c r="N417" i="1" s="1"/>
  <c r="M411" i="1"/>
  <c r="M417" i="1" s="1"/>
  <c r="L411" i="1"/>
  <c r="L417" i="1" s="1"/>
  <c r="K411" i="1"/>
  <c r="K417" i="1" s="1"/>
  <c r="J411" i="1"/>
  <c r="J417" i="1" s="1"/>
  <c r="I411" i="1"/>
  <c r="I417" i="1" s="1"/>
  <c r="H411" i="1"/>
  <c r="H417" i="1" s="1"/>
  <c r="G411" i="1"/>
  <c r="G417" i="1" s="1"/>
  <c r="R401" i="1"/>
  <c r="R402" i="1" s="1"/>
  <c r="R418" i="1" s="1"/>
  <c r="R424" i="1" s="1"/>
  <c r="Q401" i="1"/>
  <c r="Q402" i="1" s="1"/>
  <c r="Q418" i="1" s="1"/>
  <c r="Q424" i="1" s="1"/>
  <c r="P401" i="1"/>
  <c r="P402" i="1" s="1"/>
  <c r="P418" i="1" s="1"/>
  <c r="P424" i="1" s="1"/>
  <c r="O401" i="1"/>
  <c r="O402" i="1" s="1"/>
  <c r="O418" i="1" s="1"/>
  <c r="O424" i="1" s="1"/>
  <c r="N401" i="1"/>
  <c r="N402" i="1" s="1"/>
  <c r="N418" i="1" s="1"/>
  <c r="N424" i="1" s="1"/>
  <c r="M401" i="1"/>
  <c r="M402" i="1" s="1"/>
  <c r="M418" i="1" s="1"/>
  <c r="M424" i="1" s="1"/>
  <c r="L401" i="1"/>
  <c r="L402" i="1" s="1"/>
  <c r="L418" i="1" s="1"/>
  <c r="L424" i="1" s="1"/>
  <c r="K401" i="1"/>
  <c r="K402" i="1" s="1"/>
  <c r="K418" i="1" s="1"/>
  <c r="K424" i="1" s="1"/>
  <c r="J401" i="1"/>
  <c r="J402" i="1" s="1"/>
  <c r="J418" i="1" s="1"/>
  <c r="J424" i="1" s="1"/>
  <c r="I401" i="1"/>
  <c r="I402" i="1" s="1"/>
  <c r="I418" i="1" s="1"/>
  <c r="I424" i="1" s="1"/>
  <c r="H401" i="1"/>
  <c r="H402" i="1" s="1"/>
  <c r="H418" i="1" s="1"/>
  <c r="H424" i="1" s="1"/>
  <c r="G401" i="1"/>
  <c r="G402" i="1" s="1"/>
  <c r="G418" i="1" s="1"/>
  <c r="G424" i="1" s="1"/>
  <c r="R394" i="1"/>
  <c r="R395" i="1" s="1"/>
  <c r="Q394" i="1"/>
  <c r="Q395" i="1" s="1"/>
  <c r="P394" i="1"/>
  <c r="P395" i="1" s="1"/>
  <c r="O394" i="1"/>
  <c r="O395" i="1" s="1"/>
  <c r="N394" i="1"/>
  <c r="N395" i="1" s="1"/>
  <c r="M394" i="1"/>
  <c r="M395" i="1" s="1"/>
  <c r="L394" i="1"/>
  <c r="L395" i="1" s="1"/>
  <c r="K394" i="1"/>
  <c r="K395" i="1" s="1"/>
  <c r="J394" i="1"/>
  <c r="J395" i="1" s="1"/>
  <c r="I394" i="1"/>
  <c r="I395" i="1" s="1"/>
  <c r="H394" i="1"/>
  <c r="H395" i="1" s="1"/>
  <c r="G394" i="1"/>
  <c r="G395" i="1" s="1"/>
  <c r="R386" i="1"/>
  <c r="Q386" i="1"/>
  <c r="P386" i="1"/>
  <c r="O386" i="1"/>
  <c r="N386" i="1"/>
  <c r="M386" i="1"/>
  <c r="L386" i="1"/>
  <c r="K386" i="1"/>
  <c r="J386" i="1"/>
  <c r="I386" i="1"/>
  <c r="H386" i="1"/>
  <c r="G386" i="1"/>
  <c r="R383" i="1"/>
  <c r="R389" i="1" s="1"/>
  <c r="Q383" i="1"/>
  <c r="Q389" i="1" s="1"/>
  <c r="P383" i="1"/>
  <c r="P389" i="1" s="1"/>
  <c r="O383" i="1"/>
  <c r="O389" i="1" s="1"/>
  <c r="N383" i="1"/>
  <c r="N389" i="1" s="1"/>
  <c r="M383" i="1"/>
  <c r="M389" i="1" s="1"/>
  <c r="L383" i="1"/>
  <c r="L389" i="1" s="1"/>
  <c r="K383" i="1"/>
  <c r="K389" i="1" s="1"/>
  <c r="J383" i="1"/>
  <c r="J389" i="1" s="1"/>
  <c r="I383" i="1"/>
  <c r="I389" i="1" s="1"/>
  <c r="H383" i="1"/>
  <c r="H389" i="1" s="1"/>
  <c r="G383" i="1"/>
  <c r="G389" i="1" s="1"/>
  <c r="R373" i="1"/>
  <c r="R374" i="1" s="1"/>
  <c r="R390" i="1" s="1"/>
  <c r="R396" i="1" s="1"/>
  <c r="Q373" i="1"/>
  <c r="Q374" i="1" s="1"/>
  <c r="Q390" i="1" s="1"/>
  <c r="Q396" i="1" s="1"/>
  <c r="P373" i="1"/>
  <c r="P374" i="1" s="1"/>
  <c r="P390" i="1" s="1"/>
  <c r="P396" i="1" s="1"/>
  <c r="O373" i="1"/>
  <c r="O374" i="1" s="1"/>
  <c r="O390" i="1" s="1"/>
  <c r="O396" i="1" s="1"/>
  <c r="N373" i="1"/>
  <c r="N374" i="1" s="1"/>
  <c r="N390" i="1" s="1"/>
  <c r="N396" i="1" s="1"/>
  <c r="M373" i="1"/>
  <c r="M374" i="1" s="1"/>
  <c r="M390" i="1" s="1"/>
  <c r="M396" i="1" s="1"/>
  <c r="L373" i="1"/>
  <c r="L374" i="1" s="1"/>
  <c r="L390" i="1" s="1"/>
  <c r="L396" i="1" s="1"/>
  <c r="K373" i="1"/>
  <c r="K374" i="1" s="1"/>
  <c r="K390" i="1" s="1"/>
  <c r="K396" i="1" s="1"/>
  <c r="J373" i="1"/>
  <c r="J374" i="1" s="1"/>
  <c r="J390" i="1" s="1"/>
  <c r="J396" i="1" s="1"/>
  <c r="I373" i="1"/>
  <c r="I374" i="1" s="1"/>
  <c r="I390" i="1" s="1"/>
  <c r="I396" i="1" s="1"/>
  <c r="H373" i="1"/>
  <c r="H374" i="1" s="1"/>
  <c r="H390" i="1" s="1"/>
  <c r="H396" i="1" s="1"/>
  <c r="G373" i="1"/>
  <c r="G374" i="1" s="1"/>
  <c r="G390" i="1" s="1"/>
  <c r="G396" i="1" s="1"/>
  <c r="R366" i="1"/>
  <c r="R367" i="1" s="1"/>
  <c r="Q366" i="1"/>
  <c r="Q367" i="1" s="1"/>
  <c r="P366" i="1"/>
  <c r="P367" i="1" s="1"/>
  <c r="O366" i="1"/>
  <c r="O367" i="1" s="1"/>
  <c r="N366" i="1"/>
  <c r="N367" i="1" s="1"/>
  <c r="M366" i="1"/>
  <c r="M367" i="1" s="1"/>
  <c r="L366" i="1"/>
  <c r="L367" i="1" s="1"/>
  <c r="K366" i="1"/>
  <c r="K367" i="1" s="1"/>
  <c r="J366" i="1"/>
  <c r="J367" i="1" s="1"/>
  <c r="I366" i="1"/>
  <c r="I367" i="1" s="1"/>
  <c r="H366" i="1"/>
  <c r="H367" i="1" s="1"/>
  <c r="G366" i="1"/>
  <c r="G367" i="1" s="1"/>
  <c r="R358" i="1"/>
  <c r="Q358" i="1"/>
  <c r="P358" i="1"/>
  <c r="O358" i="1"/>
  <c r="N358" i="1"/>
  <c r="M358" i="1"/>
  <c r="L358" i="1"/>
  <c r="K358" i="1"/>
  <c r="J358" i="1"/>
  <c r="I358" i="1"/>
  <c r="H358" i="1"/>
  <c r="G358" i="1"/>
  <c r="R355" i="1"/>
  <c r="R361" i="1" s="1"/>
  <c r="Q355" i="1"/>
  <c r="Q361" i="1" s="1"/>
  <c r="P355" i="1"/>
  <c r="P361" i="1" s="1"/>
  <c r="O355" i="1"/>
  <c r="O361" i="1" s="1"/>
  <c r="N355" i="1"/>
  <c r="N361" i="1" s="1"/>
  <c r="M355" i="1"/>
  <c r="M361" i="1" s="1"/>
  <c r="L355" i="1"/>
  <c r="L361" i="1" s="1"/>
  <c r="K355" i="1"/>
  <c r="K361" i="1" s="1"/>
  <c r="J355" i="1"/>
  <c r="J361" i="1" s="1"/>
  <c r="I355" i="1"/>
  <c r="I361" i="1" s="1"/>
  <c r="H355" i="1"/>
  <c r="H361" i="1" s="1"/>
  <c r="G355" i="1"/>
  <c r="G361" i="1" s="1"/>
  <c r="R345" i="1"/>
  <c r="R346" i="1" s="1"/>
  <c r="R362" i="1" s="1"/>
  <c r="R368" i="1" s="1"/>
  <c r="Q345" i="1"/>
  <c r="Q346" i="1" s="1"/>
  <c r="Q362" i="1" s="1"/>
  <c r="Q368" i="1" s="1"/>
  <c r="P345" i="1"/>
  <c r="P346" i="1" s="1"/>
  <c r="P362" i="1" s="1"/>
  <c r="P368" i="1" s="1"/>
  <c r="O345" i="1"/>
  <c r="O346" i="1" s="1"/>
  <c r="O362" i="1" s="1"/>
  <c r="O368" i="1" s="1"/>
  <c r="N345" i="1"/>
  <c r="N346" i="1" s="1"/>
  <c r="N362" i="1" s="1"/>
  <c r="N368" i="1" s="1"/>
  <c r="M345" i="1"/>
  <c r="M346" i="1" s="1"/>
  <c r="M362" i="1" s="1"/>
  <c r="M368" i="1" s="1"/>
  <c r="L345" i="1"/>
  <c r="L346" i="1" s="1"/>
  <c r="L362" i="1" s="1"/>
  <c r="L368" i="1" s="1"/>
  <c r="K345" i="1"/>
  <c r="K346" i="1" s="1"/>
  <c r="J345" i="1"/>
  <c r="J346" i="1" s="1"/>
  <c r="J362" i="1" s="1"/>
  <c r="J368" i="1" s="1"/>
  <c r="I345" i="1"/>
  <c r="I346" i="1" s="1"/>
  <c r="I362" i="1" s="1"/>
  <c r="I368" i="1" s="1"/>
  <c r="H345" i="1"/>
  <c r="H346" i="1" s="1"/>
  <c r="H362" i="1" s="1"/>
  <c r="H368" i="1" s="1"/>
  <c r="G345" i="1"/>
  <c r="G346" i="1" s="1"/>
  <c r="G362" i="1" s="1"/>
  <c r="G368" i="1" s="1"/>
  <c r="R338" i="1"/>
  <c r="R339" i="1" s="1"/>
  <c r="Q338" i="1"/>
  <c r="Q339" i="1" s="1"/>
  <c r="P338" i="1"/>
  <c r="P339" i="1" s="1"/>
  <c r="O338" i="1"/>
  <c r="O339" i="1" s="1"/>
  <c r="N338" i="1"/>
  <c r="N339" i="1" s="1"/>
  <c r="M338" i="1"/>
  <c r="M339" i="1" s="1"/>
  <c r="L338" i="1"/>
  <c r="L339" i="1" s="1"/>
  <c r="K338" i="1"/>
  <c r="K339" i="1" s="1"/>
  <c r="J338" i="1"/>
  <c r="J339" i="1" s="1"/>
  <c r="I338" i="1"/>
  <c r="I339" i="1" s="1"/>
  <c r="H338" i="1"/>
  <c r="H339" i="1" s="1"/>
  <c r="G338" i="1"/>
  <c r="G339" i="1" s="1"/>
  <c r="R330" i="1"/>
  <c r="Q330" i="1"/>
  <c r="P330" i="1"/>
  <c r="O330" i="1"/>
  <c r="N330" i="1"/>
  <c r="M330" i="1"/>
  <c r="L330" i="1"/>
  <c r="K330" i="1"/>
  <c r="J330" i="1"/>
  <c r="I330" i="1"/>
  <c r="H330" i="1"/>
  <c r="G330" i="1"/>
  <c r="R327" i="1"/>
  <c r="R333" i="1" s="1"/>
  <c r="Q327" i="1"/>
  <c r="Q333" i="1" s="1"/>
  <c r="P327" i="1"/>
  <c r="P333" i="1" s="1"/>
  <c r="O327" i="1"/>
  <c r="O333" i="1" s="1"/>
  <c r="N327" i="1"/>
  <c r="N333" i="1" s="1"/>
  <c r="M327" i="1"/>
  <c r="M333" i="1" s="1"/>
  <c r="L327" i="1"/>
  <c r="L333" i="1" s="1"/>
  <c r="K327" i="1"/>
  <c r="K333" i="1" s="1"/>
  <c r="J327" i="1"/>
  <c r="J333" i="1" s="1"/>
  <c r="I327" i="1"/>
  <c r="I333" i="1" s="1"/>
  <c r="H327" i="1"/>
  <c r="H333" i="1" s="1"/>
  <c r="G327" i="1"/>
  <c r="G333" i="1" s="1"/>
  <c r="R317" i="1"/>
  <c r="R318" i="1" s="1"/>
  <c r="R334" i="1" s="1"/>
  <c r="R340" i="1" s="1"/>
  <c r="Q317" i="1"/>
  <c r="Q318" i="1" s="1"/>
  <c r="Q334" i="1" s="1"/>
  <c r="Q340" i="1" s="1"/>
  <c r="P317" i="1"/>
  <c r="P318" i="1" s="1"/>
  <c r="P334" i="1" s="1"/>
  <c r="P340" i="1" s="1"/>
  <c r="O317" i="1"/>
  <c r="O318" i="1" s="1"/>
  <c r="O334" i="1" s="1"/>
  <c r="O340" i="1" s="1"/>
  <c r="N317" i="1"/>
  <c r="N318" i="1" s="1"/>
  <c r="N334" i="1" s="1"/>
  <c r="N340" i="1" s="1"/>
  <c r="M317" i="1"/>
  <c r="M318" i="1" s="1"/>
  <c r="M334" i="1" s="1"/>
  <c r="M340" i="1" s="1"/>
  <c r="L317" i="1"/>
  <c r="L318" i="1" s="1"/>
  <c r="L334" i="1" s="1"/>
  <c r="L340" i="1" s="1"/>
  <c r="K317" i="1"/>
  <c r="K318" i="1" s="1"/>
  <c r="K334" i="1" s="1"/>
  <c r="K340" i="1" s="1"/>
  <c r="J317" i="1"/>
  <c r="J318" i="1" s="1"/>
  <c r="J334" i="1" s="1"/>
  <c r="J340" i="1" s="1"/>
  <c r="I317" i="1"/>
  <c r="I318" i="1" s="1"/>
  <c r="I334" i="1" s="1"/>
  <c r="I340" i="1" s="1"/>
  <c r="H317" i="1"/>
  <c r="H318" i="1" s="1"/>
  <c r="H334" i="1" s="1"/>
  <c r="H340" i="1" s="1"/>
  <c r="G317" i="1"/>
  <c r="G318" i="1" s="1"/>
  <c r="G334" i="1" s="1"/>
  <c r="G340" i="1" s="1"/>
  <c r="R310" i="1"/>
  <c r="R311" i="1" s="1"/>
  <c r="Q310" i="1"/>
  <c r="Q311" i="1" s="1"/>
  <c r="P310" i="1"/>
  <c r="P311" i="1" s="1"/>
  <c r="O310" i="1"/>
  <c r="O311" i="1" s="1"/>
  <c r="N310" i="1"/>
  <c r="N311" i="1" s="1"/>
  <c r="M310" i="1"/>
  <c r="M311" i="1" s="1"/>
  <c r="L310" i="1"/>
  <c r="L311" i="1" s="1"/>
  <c r="K310" i="1"/>
  <c r="K311" i="1" s="1"/>
  <c r="J310" i="1"/>
  <c r="J311" i="1" s="1"/>
  <c r="I310" i="1"/>
  <c r="I311" i="1" s="1"/>
  <c r="H310" i="1"/>
  <c r="H311" i="1" s="1"/>
  <c r="G310" i="1"/>
  <c r="G311" i="1" s="1"/>
  <c r="R302" i="1"/>
  <c r="Q302" i="1"/>
  <c r="P302" i="1"/>
  <c r="O302" i="1"/>
  <c r="N302" i="1"/>
  <c r="M302" i="1"/>
  <c r="L302" i="1"/>
  <c r="K302" i="1"/>
  <c r="J302" i="1"/>
  <c r="I302" i="1"/>
  <c r="H302" i="1"/>
  <c r="G302" i="1"/>
  <c r="R299" i="1"/>
  <c r="R305" i="1" s="1"/>
  <c r="Q299" i="1"/>
  <c r="Q305" i="1" s="1"/>
  <c r="P299" i="1"/>
  <c r="P305" i="1" s="1"/>
  <c r="O299" i="1"/>
  <c r="O305" i="1" s="1"/>
  <c r="N299" i="1"/>
  <c r="N305" i="1" s="1"/>
  <c r="M299" i="1"/>
  <c r="M305" i="1" s="1"/>
  <c r="L299" i="1"/>
  <c r="L305" i="1" s="1"/>
  <c r="K299" i="1"/>
  <c r="K305" i="1" s="1"/>
  <c r="J299" i="1"/>
  <c r="J305" i="1" s="1"/>
  <c r="I299" i="1"/>
  <c r="I305" i="1" s="1"/>
  <c r="H299" i="1"/>
  <c r="H305" i="1" s="1"/>
  <c r="G299" i="1"/>
  <c r="G305" i="1" s="1"/>
  <c r="R289" i="1"/>
  <c r="R290" i="1" s="1"/>
  <c r="R306" i="1" s="1"/>
  <c r="R312" i="1" s="1"/>
  <c r="Q289" i="1"/>
  <c r="Q290" i="1" s="1"/>
  <c r="Q306" i="1" s="1"/>
  <c r="Q312" i="1" s="1"/>
  <c r="P289" i="1"/>
  <c r="P290" i="1" s="1"/>
  <c r="P306" i="1" s="1"/>
  <c r="P312" i="1" s="1"/>
  <c r="O289" i="1"/>
  <c r="O290" i="1" s="1"/>
  <c r="O306" i="1" s="1"/>
  <c r="O312" i="1" s="1"/>
  <c r="N289" i="1"/>
  <c r="N290" i="1" s="1"/>
  <c r="N306" i="1" s="1"/>
  <c r="N312" i="1" s="1"/>
  <c r="M289" i="1"/>
  <c r="M290" i="1" s="1"/>
  <c r="M306" i="1" s="1"/>
  <c r="M312" i="1" s="1"/>
  <c r="L289" i="1"/>
  <c r="L290" i="1" s="1"/>
  <c r="L306" i="1" s="1"/>
  <c r="L312" i="1" s="1"/>
  <c r="K289" i="1"/>
  <c r="K290" i="1" s="1"/>
  <c r="K306" i="1" s="1"/>
  <c r="K312" i="1" s="1"/>
  <c r="J289" i="1"/>
  <c r="J290" i="1" s="1"/>
  <c r="J306" i="1" s="1"/>
  <c r="J312" i="1" s="1"/>
  <c r="I289" i="1"/>
  <c r="I290" i="1" s="1"/>
  <c r="I306" i="1" s="1"/>
  <c r="I312" i="1" s="1"/>
  <c r="H289" i="1"/>
  <c r="H290" i="1" s="1"/>
  <c r="H306" i="1" s="1"/>
  <c r="H312" i="1" s="1"/>
  <c r="G289" i="1"/>
  <c r="G290" i="1" s="1"/>
  <c r="G306" i="1" s="1"/>
  <c r="G312" i="1" s="1"/>
  <c r="R282" i="1"/>
  <c r="R283" i="1" s="1"/>
  <c r="Q282" i="1"/>
  <c r="Q283" i="1" s="1"/>
  <c r="P282" i="1"/>
  <c r="P283" i="1" s="1"/>
  <c r="O282" i="1"/>
  <c r="O283" i="1" s="1"/>
  <c r="N282" i="1"/>
  <c r="N283" i="1" s="1"/>
  <c r="M282" i="1"/>
  <c r="M283" i="1" s="1"/>
  <c r="L282" i="1"/>
  <c r="L283" i="1" s="1"/>
  <c r="K282" i="1"/>
  <c r="K283" i="1" s="1"/>
  <c r="J282" i="1"/>
  <c r="J283" i="1" s="1"/>
  <c r="I282" i="1"/>
  <c r="I283" i="1" s="1"/>
  <c r="H282" i="1"/>
  <c r="H283" i="1" s="1"/>
  <c r="G282" i="1"/>
  <c r="G283" i="1" s="1"/>
  <c r="R274" i="1"/>
  <c r="Q274" i="1"/>
  <c r="P274" i="1"/>
  <c r="O274" i="1"/>
  <c r="N274" i="1"/>
  <c r="M274" i="1"/>
  <c r="L274" i="1"/>
  <c r="K274" i="1"/>
  <c r="J274" i="1"/>
  <c r="I274" i="1"/>
  <c r="H274" i="1"/>
  <c r="G274" i="1"/>
  <c r="R271" i="1"/>
  <c r="R277" i="1" s="1"/>
  <c r="Q271" i="1"/>
  <c r="Q277" i="1" s="1"/>
  <c r="P271" i="1"/>
  <c r="P277" i="1" s="1"/>
  <c r="O271" i="1"/>
  <c r="O277" i="1" s="1"/>
  <c r="N271" i="1"/>
  <c r="N277" i="1" s="1"/>
  <c r="M271" i="1"/>
  <c r="M277" i="1" s="1"/>
  <c r="L271" i="1"/>
  <c r="L277" i="1" s="1"/>
  <c r="K271" i="1"/>
  <c r="K277" i="1" s="1"/>
  <c r="J271" i="1"/>
  <c r="J277" i="1" s="1"/>
  <c r="I271" i="1"/>
  <c r="I277" i="1" s="1"/>
  <c r="H271" i="1"/>
  <c r="H277" i="1" s="1"/>
  <c r="G271" i="1"/>
  <c r="G277" i="1" s="1"/>
  <c r="R261" i="1"/>
  <c r="R262" i="1" s="1"/>
  <c r="R278" i="1" s="1"/>
  <c r="R284" i="1" s="1"/>
  <c r="Q261" i="1"/>
  <c r="Q262" i="1" s="1"/>
  <c r="Q278" i="1" s="1"/>
  <c r="Q284" i="1" s="1"/>
  <c r="P261" i="1"/>
  <c r="P262" i="1" s="1"/>
  <c r="P278" i="1" s="1"/>
  <c r="P284" i="1" s="1"/>
  <c r="O261" i="1"/>
  <c r="O262" i="1" s="1"/>
  <c r="O278" i="1" s="1"/>
  <c r="O284" i="1" s="1"/>
  <c r="N261" i="1"/>
  <c r="N262" i="1" s="1"/>
  <c r="N278" i="1" s="1"/>
  <c r="N284" i="1" s="1"/>
  <c r="M261" i="1"/>
  <c r="M262" i="1" s="1"/>
  <c r="M278" i="1" s="1"/>
  <c r="M284" i="1" s="1"/>
  <c r="L261" i="1"/>
  <c r="L262" i="1" s="1"/>
  <c r="L278" i="1" s="1"/>
  <c r="L284" i="1" s="1"/>
  <c r="K261" i="1"/>
  <c r="K262" i="1" s="1"/>
  <c r="K278" i="1" s="1"/>
  <c r="K284" i="1" s="1"/>
  <c r="J261" i="1"/>
  <c r="J262" i="1" s="1"/>
  <c r="J278" i="1" s="1"/>
  <c r="J284" i="1" s="1"/>
  <c r="I261" i="1"/>
  <c r="I262" i="1" s="1"/>
  <c r="I278" i="1" s="1"/>
  <c r="I284" i="1" s="1"/>
  <c r="H261" i="1"/>
  <c r="H262" i="1" s="1"/>
  <c r="H278" i="1" s="1"/>
  <c r="H284" i="1" s="1"/>
  <c r="G261" i="1"/>
  <c r="G262" i="1" s="1"/>
  <c r="G278" i="1" s="1"/>
  <c r="G284" i="1" s="1"/>
  <c r="R254" i="1"/>
  <c r="R255" i="1" s="1"/>
  <c r="Q254" i="1"/>
  <c r="Q255" i="1" s="1"/>
  <c r="P254" i="1"/>
  <c r="P255" i="1" s="1"/>
  <c r="O254" i="1"/>
  <c r="O255" i="1" s="1"/>
  <c r="N254" i="1"/>
  <c r="N255" i="1" s="1"/>
  <c r="M254" i="1"/>
  <c r="M255" i="1" s="1"/>
  <c r="L254" i="1"/>
  <c r="L255" i="1" s="1"/>
  <c r="K254" i="1"/>
  <c r="K255" i="1" s="1"/>
  <c r="J254" i="1"/>
  <c r="J255" i="1" s="1"/>
  <c r="I254" i="1"/>
  <c r="I255" i="1" s="1"/>
  <c r="H254" i="1"/>
  <c r="H255" i="1" s="1"/>
  <c r="G254" i="1"/>
  <c r="G255" i="1" s="1"/>
  <c r="R246" i="1"/>
  <c r="Q246" i="1"/>
  <c r="P246" i="1"/>
  <c r="O246" i="1"/>
  <c r="N246" i="1"/>
  <c r="M246" i="1"/>
  <c r="L246" i="1"/>
  <c r="K246" i="1"/>
  <c r="J246" i="1"/>
  <c r="I246" i="1"/>
  <c r="H246" i="1"/>
  <c r="G246" i="1"/>
  <c r="R243" i="1"/>
  <c r="R249" i="1" s="1"/>
  <c r="Q243" i="1"/>
  <c r="Q249" i="1" s="1"/>
  <c r="P243" i="1"/>
  <c r="P249" i="1" s="1"/>
  <c r="O243" i="1"/>
  <c r="O249" i="1" s="1"/>
  <c r="N243" i="1"/>
  <c r="N249" i="1" s="1"/>
  <c r="M243" i="1"/>
  <c r="M249" i="1" s="1"/>
  <c r="L243" i="1"/>
  <c r="L249" i="1" s="1"/>
  <c r="K243" i="1"/>
  <c r="K249" i="1" s="1"/>
  <c r="J243" i="1"/>
  <c r="J249" i="1" s="1"/>
  <c r="I243" i="1"/>
  <c r="I249" i="1" s="1"/>
  <c r="H243" i="1"/>
  <c r="H249" i="1" s="1"/>
  <c r="G243" i="1"/>
  <c r="G249" i="1" s="1"/>
  <c r="R233" i="1"/>
  <c r="R234" i="1" s="1"/>
  <c r="R250" i="1" s="1"/>
  <c r="R256" i="1" s="1"/>
  <c r="Q233" i="1"/>
  <c r="Q234" i="1" s="1"/>
  <c r="Q250" i="1" s="1"/>
  <c r="Q256" i="1" s="1"/>
  <c r="P233" i="1"/>
  <c r="P234" i="1" s="1"/>
  <c r="P250" i="1" s="1"/>
  <c r="P256" i="1" s="1"/>
  <c r="O233" i="1"/>
  <c r="O234" i="1" s="1"/>
  <c r="O250" i="1" s="1"/>
  <c r="O256" i="1" s="1"/>
  <c r="N233" i="1"/>
  <c r="N234" i="1" s="1"/>
  <c r="N250" i="1" s="1"/>
  <c r="N256" i="1" s="1"/>
  <c r="M233" i="1"/>
  <c r="M234" i="1" s="1"/>
  <c r="M250" i="1" s="1"/>
  <c r="M256" i="1" s="1"/>
  <c r="L233" i="1"/>
  <c r="L234" i="1" s="1"/>
  <c r="L250" i="1" s="1"/>
  <c r="L256" i="1" s="1"/>
  <c r="K233" i="1"/>
  <c r="K234" i="1" s="1"/>
  <c r="K250" i="1" s="1"/>
  <c r="K256" i="1" s="1"/>
  <c r="J233" i="1"/>
  <c r="J234" i="1" s="1"/>
  <c r="J250" i="1" s="1"/>
  <c r="J256" i="1" s="1"/>
  <c r="I233" i="1"/>
  <c r="I234" i="1" s="1"/>
  <c r="I250" i="1" s="1"/>
  <c r="I256" i="1" s="1"/>
  <c r="H233" i="1"/>
  <c r="H234" i="1" s="1"/>
  <c r="H250" i="1" s="1"/>
  <c r="H256" i="1" s="1"/>
  <c r="G233" i="1"/>
  <c r="G234" i="1" s="1"/>
  <c r="G250" i="1" s="1"/>
  <c r="G256" i="1" s="1"/>
  <c r="K362" i="1" l="1"/>
  <c r="K368" i="1" s="1"/>
  <c r="R226" i="1"/>
  <c r="R227" i="1" s="1"/>
  <c r="Q226" i="1"/>
  <c r="Q227" i="1" s="1"/>
  <c r="P226" i="1"/>
  <c r="P227" i="1" s="1"/>
  <c r="O226" i="1"/>
  <c r="O227" i="1" s="1"/>
  <c r="N226" i="1"/>
  <c r="N227" i="1" s="1"/>
  <c r="M226" i="1"/>
  <c r="M227" i="1" s="1"/>
  <c r="L226" i="1"/>
  <c r="L227" i="1" s="1"/>
  <c r="K226" i="1"/>
  <c r="K227" i="1" s="1"/>
  <c r="J226" i="1"/>
  <c r="J227" i="1" s="1"/>
  <c r="I226" i="1"/>
  <c r="I227" i="1" s="1"/>
  <c r="H226" i="1"/>
  <c r="H227" i="1" s="1"/>
  <c r="G226" i="1"/>
  <c r="G227" i="1" s="1"/>
  <c r="R218" i="1"/>
  <c r="Q218" i="1"/>
  <c r="P218" i="1"/>
  <c r="O218" i="1"/>
  <c r="N218" i="1"/>
  <c r="M218" i="1"/>
  <c r="L218" i="1"/>
  <c r="K218" i="1"/>
  <c r="J218" i="1"/>
  <c r="I218" i="1"/>
  <c r="H218" i="1"/>
  <c r="G218" i="1"/>
  <c r="R215" i="1"/>
  <c r="R221" i="1" s="1"/>
  <c r="Q215" i="1"/>
  <c r="Q221" i="1" s="1"/>
  <c r="P215" i="1"/>
  <c r="P221" i="1" s="1"/>
  <c r="O215" i="1"/>
  <c r="O221" i="1" s="1"/>
  <c r="N215" i="1"/>
  <c r="N221" i="1" s="1"/>
  <c r="M215" i="1"/>
  <c r="M221" i="1" s="1"/>
  <c r="L215" i="1"/>
  <c r="L221" i="1" s="1"/>
  <c r="K215" i="1"/>
  <c r="K221" i="1" s="1"/>
  <c r="J215" i="1"/>
  <c r="J221" i="1" s="1"/>
  <c r="I215" i="1"/>
  <c r="I221" i="1" s="1"/>
  <c r="H215" i="1"/>
  <c r="H221" i="1" s="1"/>
  <c r="G215" i="1"/>
  <c r="G221" i="1" s="1"/>
  <c r="R205" i="1"/>
  <c r="R206" i="1" s="1"/>
  <c r="R222" i="1" s="1"/>
  <c r="R228" i="1" s="1"/>
  <c r="Q205" i="1"/>
  <c r="Q206" i="1" s="1"/>
  <c r="Q222" i="1" s="1"/>
  <c r="Q228" i="1" s="1"/>
  <c r="P205" i="1"/>
  <c r="P206" i="1" s="1"/>
  <c r="P222" i="1" s="1"/>
  <c r="P228" i="1" s="1"/>
  <c r="O205" i="1"/>
  <c r="O206" i="1" s="1"/>
  <c r="O222" i="1" s="1"/>
  <c r="O228" i="1" s="1"/>
  <c r="N205" i="1"/>
  <c r="N206" i="1" s="1"/>
  <c r="N222" i="1" s="1"/>
  <c r="N228" i="1" s="1"/>
  <c r="M205" i="1"/>
  <c r="M206" i="1" s="1"/>
  <c r="M222" i="1" s="1"/>
  <c r="M228" i="1" s="1"/>
  <c r="L205" i="1"/>
  <c r="L206" i="1" s="1"/>
  <c r="L222" i="1" s="1"/>
  <c r="L228" i="1" s="1"/>
  <c r="K205" i="1"/>
  <c r="K206" i="1" s="1"/>
  <c r="K222" i="1" s="1"/>
  <c r="K228" i="1" s="1"/>
  <c r="J205" i="1"/>
  <c r="J206" i="1" s="1"/>
  <c r="J222" i="1" s="1"/>
  <c r="J228" i="1" s="1"/>
  <c r="I205" i="1"/>
  <c r="I206" i="1" s="1"/>
  <c r="I222" i="1" s="1"/>
  <c r="I228" i="1" s="1"/>
  <c r="H205" i="1"/>
  <c r="H206" i="1" s="1"/>
  <c r="H222" i="1" s="1"/>
  <c r="H228" i="1" s="1"/>
  <c r="G205" i="1"/>
  <c r="G206" i="1" s="1"/>
  <c r="G222" i="1" s="1"/>
  <c r="G228" i="1" s="1"/>
  <c r="R198" i="1"/>
  <c r="R199" i="1" s="1"/>
  <c r="Q198" i="1"/>
  <c r="Q199" i="1" s="1"/>
  <c r="P198" i="1"/>
  <c r="P199" i="1" s="1"/>
  <c r="O198" i="1"/>
  <c r="O199" i="1" s="1"/>
  <c r="N198" i="1"/>
  <c r="N199" i="1" s="1"/>
  <c r="M198" i="1"/>
  <c r="M199" i="1" s="1"/>
  <c r="L198" i="1"/>
  <c r="L199" i="1" s="1"/>
  <c r="K198" i="1"/>
  <c r="K199" i="1" s="1"/>
  <c r="J198" i="1"/>
  <c r="J199" i="1" s="1"/>
  <c r="I198" i="1"/>
  <c r="I199" i="1" s="1"/>
  <c r="H198" i="1"/>
  <c r="H199" i="1" s="1"/>
  <c r="G198" i="1"/>
  <c r="G199" i="1" s="1"/>
  <c r="R190" i="1"/>
  <c r="Q190" i="1"/>
  <c r="P190" i="1"/>
  <c r="O190" i="1"/>
  <c r="N190" i="1"/>
  <c r="M190" i="1"/>
  <c r="L190" i="1"/>
  <c r="K190" i="1"/>
  <c r="J190" i="1"/>
  <c r="I190" i="1"/>
  <c r="H190" i="1"/>
  <c r="G190" i="1"/>
  <c r="R187" i="1"/>
  <c r="R193" i="1" s="1"/>
  <c r="Q187" i="1"/>
  <c r="Q193" i="1" s="1"/>
  <c r="P187" i="1"/>
  <c r="P193" i="1" s="1"/>
  <c r="O187" i="1"/>
  <c r="O193" i="1" s="1"/>
  <c r="N187" i="1"/>
  <c r="N193" i="1" s="1"/>
  <c r="M187" i="1"/>
  <c r="M193" i="1" s="1"/>
  <c r="L187" i="1"/>
  <c r="L193" i="1" s="1"/>
  <c r="K187" i="1"/>
  <c r="K193" i="1" s="1"/>
  <c r="J187" i="1"/>
  <c r="J193" i="1" s="1"/>
  <c r="I187" i="1"/>
  <c r="I193" i="1" s="1"/>
  <c r="H187" i="1"/>
  <c r="H193" i="1" s="1"/>
  <c r="G187" i="1"/>
  <c r="G193" i="1" s="1"/>
  <c r="R177" i="1"/>
  <c r="R178" i="1" s="1"/>
  <c r="R194" i="1" s="1"/>
  <c r="R200" i="1" s="1"/>
  <c r="Q177" i="1"/>
  <c r="Q178" i="1" s="1"/>
  <c r="Q194" i="1" s="1"/>
  <c r="Q200" i="1" s="1"/>
  <c r="P177" i="1"/>
  <c r="P178" i="1" s="1"/>
  <c r="P194" i="1" s="1"/>
  <c r="P200" i="1" s="1"/>
  <c r="O177" i="1"/>
  <c r="O178" i="1" s="1"/>
  <c r="O194" i="1" s="1"/>
  <c r="O200" i="1" s="1"/>
  <c r="N177" i="1"/>
  <c r="N178" i="1" s="1"/>
  <c r="N194" i="1" s="1"/>
  <c r="N200" i="1" s="1"/>
  <c r="M177" i="1"/>
  <c r="M178" i="1" s="1"/>
  <c r="M194" i="1" s="1"/>
  <c r="M200" i="1" s="1"/>
  <c r="L177" i="1"/>
  <c r="L178" i="1" s="1"/>
  <c r="L194" i="1" s="1"/>
  <c r="L200" i="1" s="1"/>
  <c r="K177" i="1"/>
  <c r="K178" i="1" s="1"/>
  <c r="K194" i="1" s="1"/>
  <c r="K200" i="1" s="1"/>
  <c r="J177" i="1"/>
  <c r="J178" i="1" s="1"/>
  <c r="J194" i="1" s="1"/>
  <c r="J200" i="1" s="1"/>
  <c r="I177" i="1"/>
  <c r="I178" i="1" s="1"/>
  <c r="I194" i="1" s="1"/>
  <c r="I200" i="1" s="1"/>
  <c r="H177" i="1"/>
  <c r="H178" i="1" s="1"/>
  <c r="H194" i="1" s="1"/>
  <c r="H200" i="1" s="1"/>
  <c r="G177" i="1"/>
  <c r="G178" i="1" s="1"/>
  <c r="G194" i="1" s="1"/>
  <c r="G200" i="1" s="1"/>
  <c r="R170" i="1"/>
  <c r="R171" i="1" s="1"/>
  <c r="Q170" i="1"/>
  <c r="Q171" i="1" s="1"/>
  <c r="P170" i="1"/>
  <c r="P171" i="1" s="1"/>
  <c r="O170" i="1"/>
  <c r="O171" i="1" s="1"/>
  <c r="N170" i="1"/>
  <c r="N171" i="1" s="1"/>
  <c r="M170" i="1"/>
  <c r="M171" i="1" s="1"/>
  <c r="L170" i="1"/>
  <c r="L171" i="1" s="1"/>
  <c r="K170" i="1"/>
  <c r="K171" i="1" s="1"/>
  <c r="J170" i="1"/>
  <c r="J171" i="1" s="1"/>
  <c r="I170" i="1"/>
  <c r="I171" i="1" s="1"/>
  <c r="H170" i="1"/>
  <c r="H171" i="1" s="1"/>
  <c r="G170" i="1"/>
  <c r="G171" i="1" s="1"/>
  <c r="R162" i="1"/>
  <c r="Q162" i="1"/>
  <c r="P162" i="1"/>
  <c r="O162" i="1"/>
  <c r="N162" i="1"/>
  <c r="M162" i="1"/>
  <c r="L162" i="1"/>
  <c r="K162" i="1"/>
  <c r="J162" i="1"/>
  <c r="I162" i="1"/>
  <c r="H162" i="1"/>
  <c r="G162" i="1"/>
  <c r="R159" i="1"/>
  <c r="R165" i="1" s="1"/>
  <c r="Q159" i="1"/>
  <c r="Q165" i="1" s="1"/>
  <c r="P159" i="1"/>
  <c r="P165" i="1" s="1"/>
  <c r="O159" i="1"/>
  <c r="O165" i="1" s="1"/>
  <c r="N159" i="1"/>
  <c r="N165" i="1" s="1"/>
  <c r="M159" i="1"/>
  <c r="M165" i="1" s="1"/>
  <c r="L159" i="1"/>
  <c r="L165" i="1" s="1"/>
  <c r="K159" i="1"/>
  <c r="K165" i="1" s="1"/>
  <c r="J159" i="1"/>
  <c r="J165" i="1" s="1"/>
  <c r="I159" i="1"/>
  <c r="I165" i="1" s="1"/>
  <c r="H159" i="1"/>
  <c r="H165" i="1" s="1"/>
  <c r="G159" i="1"/>
  <c r="G165" i="1" s="1"/>
  <c r="R149" i="1"/>
  <c r="R150" i="1" s="1"/>
  <c r="R166" i="1" s="1"/>
  <c r="R172" i="1" s="1"/>
  <c r="Q149" i="1"/>
  <c r="Q150" i="1" s="1"/>
  <c r="Q166" i="1" s="1"/>
  <c r="Q172" i="1" s="1"/>
  <c r="P149" i="1"/>
  <c r="P150" i="1" s="1"/>
  <c r="P166" i="1" s="1"/>
  <c r="P172" i="1" s="1"/>
  <c r="O149" i="1"/>
  <c r="O150" i="1" s="1"/>
  <c r="O166" i="1" s="1"/>
  <c r="O172" i="1" s="1"/>
  <c r="N149" i="1"/>
  <c r="N150" i="1" s="1"/>
  <c r="N166" i="1" s="1"/>
  <c r="N172" i="1" s="1"/>
  <c r="M149" i="1"/>
  <c r="M150" i="1" s="1"/>
  <c r="M166" i="1" s="1"/>
  <c r="M172" i="1" s="1"/>
  <c r="L149" i="1"/>
  <c r="L150" i="1" s="1"/>
  <c r="L166" i="1" s="1"/>
  <c r="L172" i="1" s="1"/>
  <c r="K149" i="1"/>
  <c r="K150" i="1" s="1"/>
  <c r="K166" i="1" s="1"/>
  <c r="K172" i="1" s="1"/>
  <c r="J149" i="1"/>
  <c r="J150" i="1" s="1"/>
  <c r="J166" i="1" s="1"/>
  <c r="J172" i="1" s="1"/>
  <c r="I149" i="1"/>
  <c r="I150" i="1" s="1"/>
  <c r="I166" i="1" s="1"/>
  <c r="I172" i="1" s="1"/>
  <c r="H149" i="1"/>
  <c r="H150" i="1" s="1"/>
  <c r="H166" i="1" s="1"/>
  <c r="H172" i="1" s="1"/>
  <c r="G149" i="1"/>
  <c r="G150" i="1" s="1"/>
  <c r="G166" i="1" s="1"/>
  <c r="G172" i="1" s="1"/>
  <c r="R142" i="1"/>
  <c r="R143" i="1" s="1"/>
  <c r="Q142" i="1"/>
  <c r="Q143" i="1" s="1"/>
  <c r="P142" i="1"/>
  <c r="P143" i="1" s="1"/>
  <c r="O142" i="1"/>
  <c r="O143" i="1" s="1"/>
  <c r="N142" i="1"/>
  <c r="N143" i="1" s="1"/>
  <c r="M142" i="1"/>
  <c r="M143" i="1" s="1"/>
  <c r="L142" i="1"/>
  <c r="L143" i="1" s="1"/>
  <c r="K142" i="1"/>
  <c r="K143" i="1" s="1"/>
  <c r="J142" i="1"/>
  <c r="J143" i="1" s="1"/>
  <c r="I142" i="1"/>
  <c r="I143" i="1" s="1"/>
  <c r="H142" i="1"/>
  <c r="H143" i="1" s="1"/>
  <c r="G142" i="1"/>
  <c r="G143" i="1" s="1"/>
  <c r="R134" i="1"/>
  <c r="Q134" i="1"/>
  <c r="P134" i="1"/>
  <c r="O134" i="1"/>
  <c r="N134" i="1"/>
  <c r="M134" i="1"/>
  <c r="L134" i="1"/>
  <c r="K134" i="1"/>
  <c r="J134" i="1"/>
  <c r="I134" i="1"/>
  <c r="H134" i="1"/>
  <c r="G134" i="1"/>
  <c r="R131" i="1"/>
  <c r="R137" i="1" s="1"/>
  <c r="Q131" i="1"/>
  <c r="Q137" i="1" s="1"/>
  <c r="P131" i="1"/>
  <c r="P137" i="1" s="1"/>
  <c r="O131" i="1"/>
  <c r="O137" i="1" s="1"/>
  <c r="N131" i="1"/>
  <c r="N137" i="1" s="1"/>
  <c r="M131" i="1"/>
  <c r="M137" i="1" s="1"/>
  <c r="L131" i="1"/>
  <c r="L137" i="1" s="1"/>
  <c r="K131" i="1"/>
  <c r="K137" i="1" s="1"/>
  <c r="J131" i="1"/>
  <c r="J137" i="1" s="1"/>
  <c r="I131" i="1"/>
  <c r="I137" i="1" s="1"/>
  <c r="H131" i="1"/>
  <c r="H137" i="1" s="1"/>
  <c r="G131" i="1"/>
  <c r="G137" i="1" s="1"/>
  <c r="R121" i="1"/>
  <c r="R122" i="1" s="1"/>
  <c r="R138" i="1" s="1"/>
  <c r="R144" i="1" s="1"/>
  <c r="Q121" i="1"/>
  <c r="Q122" i="1" s="1"/>
  <c r="Q138" i="1" s="1"/>
  <c r="Q144" i="1" s="1"/>
  <c r="P121" i="1"/>
  <c r="P122" i="1" s="1"/>
  <c r="P138" i="1" s="1"/>
  <c r="P144" i="1" s="1"/>
  <c r="O121" i="1"/>
  <c r="O122" i="1" s="1"/>
  <c r="O138" i="1" s="1"/>
  <c r="O144" i="1" s="1"/>
  <c r="N121" i="1"/>
  <c r="N122" i="1" s="1"/>
  <c r="N138" i="1" s="1"/>
  <c r="N144" i="1" s="1"/>
  <c r="M121" i="1"/>
  <c r="M122" i="1" s="1"/>
  <c r="M138" i="1" s="1"/>
  <c r="M144" i="1" s="1"/>
  <c r="L121" i="1"/>
  <c r="L122" i="1" s="1"/>
  <c r="L138" i="1" s="1"/>
  <c r="L144" i="1" s="1"/>
  <c r="K121" i="1"/>
  <c r="K122" i="1" s="1"/>
  <c r="K138" i="1" s="1"/>
  <c r="K144" i="1" s="1"/>
  <c r="J121" i="1"/>
  <c r="J122" i="1" s="1"/>
  <c r="J138" i="1" s="1"/>
  <c r="J144" i="1" s="1"/>
  <c r="I121" i="1"/>
  <c r="I122" i="1" s="1"/>
  <c r="I138" i="1" s="1"/>
  <c r="I144" i="1" s="1"/>
  <c r="H121" i="1"/>
  <c r="H122" i="1" s="1"/>
  <c r="H138" i="1" s="1"/>
  <c r="H144" i="1" s="1"/>
  <c r="G121" i="1"/>
  <c r="G122" i="1" s="1"/>
  <c r="G138" i="1" s="1"/>
  <c r="G144" i="1" s="1"/>
  <c r="R114" i="1"/>
  <c r="R115" i="1" s="1"/>
  <c r="Q114" i="1"/>
  <c r="Q115" i="1" s="1"/>
  <c r="P114" i="1"/>
  <c r="P115" i="1" s="1"/>
  <c r="O114" i="1"/>
  <c r="O115" i="1" s="1"/>
  <c r="N114" i="1"/>
  <c r="N115" i="1" s="1"/>
  <c r="M114" i="1"/>
  <c r="M115" i="1" s="1"/>
  <c r="L114" i="1"/>
  <c r="L115" i="1" s="1"/>
  <c r="K114" i="1"/>
  <c r="K115" i="1" s="1"/>
  <c r="J114" i="1"/>
  <c r="J115" i="1" s="1"/>
  <c r="I114" i="1"/>
  <c r="I115" i="1" s="1"/>
  <c r="H114" i="1"/>
  <c r="H115" i="1" s="1"/>
  <c r="G114" i="1"/>
  <c r="G115" i="1" s="1"/>
  <c r="R106" i="1"/>
  <c r="Q106" i="1"/>
  <c r="P106" i="1"/>
  <c r="O106" i="1"/>
  <c r="N106" i="1"/>
  <c r="M106" i="1"/>
  <c r="L106" i="1"/>
  <c r="K106" i="1"/>
  <c r="J106" i="1"/>
  <c r="I106" i="1"/>
  <c r="H106" i="1"/>
  <c r="G106" i="1"/>
  <c r="R103" i="1"/>
  <c r="R109" i="1" s="1"/>
  <c r="Q103" i="1"/>
  <c r="Q109" i="1" s="1"/>
  <c r="P103" i="1"/>
  <c r="P109" i="1" s="1"/>
  <c r="O103" i="1"/>
  <c r="O109" i="1" s="1"/>
  <c r="N103" i="1"/>
  <c r="N109" i="1" s="1"/>
  <c r="M103" i="1"/>
  <c r="M109" i="1" s="1"/>
  <c r="L103" i="1"/>
  <c r="L109" i="1" s="1"/>
  <c r="K103" i="1"/>
  <c r="K109" i="1" s="1"/>
  <c r="J103" i="1"/>
  <c r="J109" i="1" s="1"/>
  <c r="I103" i="1"/>
  <c r="I109" i="1" s="1"/>
  <c r="H103" i="1"/>
  <c r="H109" i="1" s="1"/>
  <c r="G103" i="1"/>
  <c r="G109" i="1" s="1"/>
  <c r="R93" i="1"/>
  <c r="R94" i="1" s="1"/>
  <c r="R110" i="1" s="1"/>
  <c r="R116" i="1" s="1"/>
  <c r="Q93" i="1"/>
  <c r="Q94" i="1" s="1"/>
  <c r="Q110" i="1" s="1"/>
  <c r="Q116" i="1" s="1"/>
  <c r="P93" i="1"/>
  <c r="P94" i="1" s="1"/>
  <c r="P110" i="1" s="1"/>
  <c r="P116" i="1" s="1"/>
  <c r="O93" i="1"/>
  <c r="O94" i="1" s="1"/>
  <c r="O110" i="1" s="1"/>
  <c r="O116" i="1" s="1"/>
  <c r="N93" i="1"/>
  <c r="N94" i="1" s="1"/>
  <c r="N110" i="1" s="1"/>
  <c r="N116" i="1" s="1"/>
  <c r="M93" i="1"/>
  <c r="M94" i="1" s="1"/>
  <c r="M110" i="1" s="1"/>
  <c r="M116" i="1" s="1"/>
  <c r="L93" i="1"/>
  <c r="L94" i="1" s="1"/>
  <c r="L110" i="1" s="1"/>
  <c r="L116" i="1" s="1"/>
  <c r="K93" i="1"/>
  <c r="K94" i="1" s="1"/>
  <c r="K110" i="1" s="1"/>
  <c r="K116" i="1" s="1"/>
  <c r="J93" i="1"/>
  <c r="J94" i="1" s="1"/>
  <c r="J110" i="1" s="1"/>
  <c r="J116" i="1" s="1"/>
  <c r="I93" i="1"/>
  <c r="I94" i="1" s="1"/>
  <c r="I110" i="1" s="1"/>
  <c r="I116" i="1" s="1"/>
  <c r="H93" i="1"/>
  <c r="H94" i="1" s="1"/>
  <c r="H110" i="1" s="1"/>
  <c r="H116" i="1" s="1"/>
  <c r="G93" i="1"/>
  <c r="G94" i="1" s="1"/>
  <c r="G110" i="1" s="1"/>
  <c r="G116" i="1" s="1"/>
  <c r="R86" i="1"/>
  <c r="R87" i="1" s="1"/>
  <c r="Q86" i="1"/>
  <c r="Q87" i="1" s="1"/>
  <c r="P86" i="1"/>
  <c r="P87" i="1" s="1"/>
  <c r="O86" i="1"/>
  <c r="O87" i="1" s="1"/>
  <c r="N86" i="1"/>
  <c r="N87" i="1" s="1"/>
  <c r="M86" i="1"/>
  <c r="M87" i="1" s="1"/>
  <c r="L86" i="1"/>
  <c r="L87" i="1" s="1"/>
  <c r="K86" i="1"/>
  <c r="K87" i="1" s="1"/>
  <c r="J86" i="1"/>
  <c r="J87" i="1" s="1"/>
  <c r="I86" i="1"/>
  <c r="I87" i="1" s="1"/>
  <c r="H86" i="1"/>
  <c r="H87" i="1" s="1"/>
  <c r="G86" i="1"/>
  <c r="G87" i="1" s="1"/>
  <c r="R78" i="1"/>
  <c r="Q78" i="1"/>
  <c r="P78" i="1"/>
  <c r="O78" i="1"/>
  <c r="N78" i="1"/>
  <c r="M78" i="1"/>
  <c r="L78" i="1"/>
  <c r="K78" i="1"/>
  <c r="J78" i="1"/>
  <c r="I78" i="1"/>
  <c r="H78" i="1"/>
  <c r="G78" i="1"/>
  <c r="R75" i="1"/>
  <c r="R81" i="1" s="1"/>
  <c r="Q75" i="1"/>
  <c r="Q81" i="1" s="1"/>
  <c r="P75" i="1"/>
  <c r="P81" i="1" s="1"/>
  <c r="O75" i="1"/>
  <c r="O81" i="1" s="1"/>
  <c r="N75" i="1"/>
  <c r="N81" i="1" s="1"/>
  <c r="M75" i="1"/>
  <c r="M81" i="1" s="1"/>
  <c r="L75" i="1"/>
  <c r="L81" i="1" s="1"/>
  <c r="K75" i="1"/>
  <c r="K81" i="1" s="1"/>
  <c r="J75" i="1"/>
  <c r="J81" i="1" s="1"/>
  <c r="I75" i="1"/>
  <c r="I81" i="1" s="1"/>
  <c r="H75" i="1"/>
  <c r="H81" i="1" s="1"/>
  <c r="G75" i="1"/>
  <c r="G81" i="1" s="1"/>
  <c r="R65" i="1"/>
  <c r="R66" i="1" s="1"/>
  <c r="R82" i="1" s="1"/>
  <c r="R88" i="1" s="1"/>
  <c r="Q65" i="1"/>
  <c r="Q66" i="1" s="1"/>
  <c r="Q82" i="1" s="1"/>
  <c r="Q88" i="1" s="1"/>
  <c r="P65" i="1"/>
  <c r="P66" i="1" s="1"/>
  <c r="P82" i="1" s="1"/>
  <c r="P88" i="1" s="1"/>
  <c r="O65" i="1"/>
  <c r="O66" i="1" s="1"/>
  <c r="O82" i="1" s="1"/>
  <c r="O88" i="1" s="1"/>
  <c r="N65" i="1"/>
  <c r="N66" i="1" s="1"/>
  <c r="N82" i="1" s="1"/>
  <c r="N88" i="1" s="1"/>
  <c r="M65" i="1"/>
  <c r="M66" i="1" s="1"/>
  <c r="M82" i="1" s="1"/>
  <c r="M88" i="1" s="1"/>
  <c r="L65" i="1"/>
  <c r="L66" i="1" s="1"/>
  <c r="L82" i="1" s="1"/>
  <c r="L88" i="1" s="1"/>
  <c r="K65" i="1"/>
  <c r="K66" i="1" s="1"/>
  <c r="K82" i="1" s="1"/>
  <c r="K88" i="1" s="1"/>
  <c r="J65" i="1"/>
  <c r="J66" i="1" s="1"/>
  <c r="J82" i="1" s="1"/>
  <c r="J88" i="1" s="1"/>
  <c r="I65" i="1"/>
  <c r="I66" i="1" s="1"/>
  <c r="I82" i="1" s="1"/>
  <c r="I88" i="1" s="1"/>
  <c r="H65" i="1"/>
  <c r="H66" i="1" s="1"/>
  <c r="H82" i="1" s="1"/>
  <c r="H88" i="1" s="1"/>
  <c r="G65" i="1"/>
  <c r="G66" i="1" s="1"/>
  <c r="G82" i="1" s="1"/>
  <c r="G88" i="1" s="1"/>
  <c r="R58" i="1"/>
  <c r="R59" i="1" s="1"/>
  <c r="Q58" i="1"/>
  <c r="Q59" i="1" s="1"/>
  <c r="P58" i="1"/>
  <c r="P59" i="1" s="1"/>
  <c r="O58" i="1"/>
  <c r="O59" i="1" s="1"/>
  <c r="N58" i="1"/>
  <c r="N59" i="1" s="1"/>
  <c r="M58" i="1"/>
  <c r="M59" i="1" s="1"/>
  <c r="L58" i="1"/>
  <c r="L59" i="1" s="1"/>
  <c r="K58" i="1"/>
  <c r="K59" i="1" s="1"/>
  <c r="J58" i="1"/>
  <c r="J59" i="1" s="1"/>
  <c r="I58" i="1"/>
  <c r="I59" i="1" s="1"/>
  <c r="H58" i="1"/>
  <c r="H59" i="1" s="1"/>
  <c r="G58" i="1"/>
  <c r="G59" i="1" s="1"/>
  <c r="R50" i="1"/>
  <c r="Q50" i="1"/>
  <c r="P50" i="1"/>
  <c r="O50" i="1"/>
  <c r="N50" i="1"/>
  <c r="M50" i="1"/>
  <c r="L50" i="1"/>
  <c r="K50" i="1"/>
  <c r="J50" i="1"/>
  <c r="I50" i="1"/>
  <c r="H50" i="1"/>
  <c r="G50" i="1"/>
  <c r="R47" i="1"/>
  <c r="R53" i="1" s="1"/>
  <c r="Q47" i="1"/>
  <c r="Q53" i="1" s="1"/>
  <c r="P47" i="1"/>
  <c r="P53" i="1" s="1"/>
  <c r="O47" i="1"/>
  <c r="O53" i="1" s="1"/>
  <c r="N47" i="1"/>
  <c r="N53" i="1" s="1"/>
  <c r="M47" i="1"/>
  <c r="M53" i="1" s="1"/>
  <c r="L47" i="1"/>
  <c r="L53" i="1" s="1"/>
  <c r="K47" i="1"/>
  <c r="K53" i="1" s="1"/>
  <c r="J47" i="1"/>
  <c r="J53" i="1" s="1"/>
  <c r="I47" i="1"/>
  <c r="I53" i="1" s="1"/>
  <c r="H47" i="1"/>
  <c r="H53" i="1" s="1"/>
  <c r="G47" i="1"/>
  <c r="G53" i="1" s="1"/>
  <c r="R37" i="1"/>
  <c r="R38" i="1" s="1"/>
  <c r="R54" i="1" s="1"/>
  <c r="R60" i="1" s="1"/>
  <c r="Q37" i="1"/>
  <c r="Q38" i="1" s="1"/>
  <c r="Q54" i="1" s="1"/>
  <c r="Q60" i="1" s="1"/>
  <c r="P37" i="1"/>
  <c r="P38" i="1" s="1"/>
  <c r="P54" i="1" s="1"/>
  <c r="P60" i="1" s="1"/>
  <c r="O37" i="1"/>
  <c r="O38" i="1" s="1"/>
  <c r="O54" i="1" s="1"/>
  <c r="O60" i="1" s="1"/>
  <c r="N37" i="1"/>
  <c r="N38" i="1" s="1"/>
  <c r="N54" i="1" s="1"/>
  <c r="N60" i="1" s="1"/>
  <c r="M37" i="1"/>
  <c r="M38" i="1" s="1"/>
  <c r="M54" i="1" s="1"/>
  <c r="M60" i="1" s="1"/>
  <c r="L37" i="1"/>
  <c r="L38" i="1" s="1"/>
  <c r="L54" i="1" s="1"/>
  <c r="L60" i="1" s="1"/>
  <c r="K37" i="1"/>
  <c r="K38" i="1" s="1"/>
  <c r="K54" i="1" s="1"/>
  <c r="K60" i="1" s="1"/>
  <c r="J37" i="1"/>
  <c r="J38" i="1" s="1"/>
  <c r="J54" i="1" s="1"/>
  <c r="J60" i="1" s="1"/>
  <c r="I37" i="1"/>
  <c r="I38" i="1" s="1"/>
  <c r="I54" i="1" s="1"/>
  <c r="I60" i="1" s="1"/>
  <c r="H37" i="1"/>
  <c r="H38" i="1" s="1"/>
  <c r="H54" i="1" s="1"/>
  <c r="H60" i="1" s="1"/>
  <c r="G37" i="1"/>
  <c r="G38" i="1" s="1"/>
  <c r="G54" i="1" s="1"/>
  <c r="G60" i="1" s="1"/>
  <c r="R30" i="1" l="1"/>
  <c r="R31" i="1" s="1"/>
  <c r="Q30" i="1"/>
  <c r="Q31" i="1" s="1"/>
  <c r="P30" i="1"/>
  <c r="P31" i="1" s="1"/>
  <c r="R22" i="1"/>
  <c r="Q22" i="1"/>
  <c r="P22" i="1"/>
  <c r="R19" i="1"/>
  <c r="R25" i="1" s="1"/>
  <c r="Q19" i="1"/>
  <c r="Q25" i="1" s="1"/>
  <c r="P19" i="1"/>
  <c r="R9" i="1"/>
  <c r="R10" i="1" s="1"/>
  <c r="Q9" i="1"/>
  <c r="Q10" i="1" s="1"/>
  <c r="P9" i="1"/>
  <c r="P10" i="1" s="1"/>
  <c r="O30" i="1"/>
  <c r="O31" i="1" s="1"/>
  <c r="N30" i="1"/>
  <c r="N31" i="1" s="1"/>
  <c r="M30" i="1"/>
  <c r="M31" i="1" s="1"/>
  <c r="O22" i="1"/>
  <c r="N22" i="1"/>
  <c r="M22" i="1"/>
  <c r="O19" i="1"/>
  <c r="N19" i="1"/>
  <c r="N25" i="1" s="1"/>
  <c r="M19" i="1"/>
  <c r="M25" i="1" s="1"/>
  <c r="O9" i="1"/>
  <c r="O10" i="1" s="1"/>
  <c r="N9" i="1"/>
  <c r="N10" i="1" s="1"/>
  <c r="M9" i="1"/>
  <c r="M10" i="1" s="1"/>
  <c r="L30" i="1"/>
  <c r="L31" i="1" s="1"/>
  <c r="K30" i="1"/>
  <c r="K31" i="1" s="1"/>
  <c r="J30" i="1"/>
  <c r="J31" i="1" s="1"/>
  <c r="L22" i="1"/>
  <c r="K22" i="1"/>
  <c r="J22" i="1"/>
  <c r="L19" i="1"/>
  <c r="K19" i="1"/>
  <c r="K25" i="1" s="1"/>
  <c r="J19" i="1"/>
  <c r="L9" i="1"/>
  <c r="L10" i="1" s="1"/>
  <c r="K9" i="1"/>
  <c r="K10" i="1" s="1"/>
  <c r="J9" i="1"/>
  <c r="J10" i="1" s="1"/>
  <c r="L26" i="1" l="1"/>
  <c r="L32" i="1" s="1"/>
  <c r="J25" i="1"/>
  <c r="Q26" i="1"/>
  <c r="Q32" i="1" s="1"/>
  <c r="M26" i="1"/>
  <c r="M32" i="1" s="1"/>
  <c r="J26" i="1"/>
  <c r="J32" i="1" s="1"/>
  <c r="L25" i="1"/>
  <c r="N26" i="1"/>
  <c r="N32" i="1" s="1"/>
  <c r="O25" i="1"/>
  <c r="O26" i="1" s="1"/>
  <c r="O32" i="1" s="1"/>
  <c r="P25" i="1"/>
  <c r="P26" i="1" s="1"/>
  <c r="P32" i="1" s="1"/>
  <c r="R26" i="1"/>
  <c r="R32" i="1" s="1"/>
  <c r="K26" i="1"/>
  <c r="K32" i="1" s="1"/>
  <c r="I30" i="1"/>
  <c r="I31" i="1" s="1"/>
  <c r="I22" i="1"/>
  <c r="I19" i="1"/>
  <c r="I25" i="1" s="1"/>
  <c r="I9" i="1"/>
  <c r="I10" i="1" s="1"/>
  <c r="I26" i="1" l="1"/>
  <c r="I32" i="1" s="1"/>
  <c r="H30" i="1"/>
  <c r="H31" i="1" s="1"/>
  <c r="G30" i="1"/>
  <c r="G31" i="1" s="1"/>
  <c r="H22" i="1"/>
  <c r="G22" i="1"/>
  <c r="H19" i="1"/>
  <c r="G19" i="1"/>
  <c r="H9" i="1"/>
  <c r="H10" i="1" s="1"/>
  <c r="G9" i="1"/>
  <c r="G10" i="1" s="1"/>
  <c r="G25" i="1" l="1"/>
  <c r="G26" i="1" s="1"/>
  <c r="G32" i="1" s="1"/>
  <c r="H25" i="1"/>
  <c r="H26" i="1"/>
  <c r="H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mlarson</author>
  </authors>
  <commentList>
    <comment ref="G4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mlarson: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<sst xmlns="http://schemas.openxmlformats.org/spreadsheetml/2006/main" count="454" uniqueCount="34">
  <si>
    <t xml:space="preserve"> </t>
  </si>
  <si>
    <t>Ordinary Income/Expense</t>
  </si>
  <si>
    <t>Income</t>
  </si>
  <si>
    <t>Consulting Income</t>
  </si>
  <si>
    <t>Product Income</t>
  </si>
  <si>
    <t>Total Income</t>
  </si>
  <si>
    <t>Gross Profit</t>
  </si>
  <si>
    <t>Expense</t>
  </si>
  <si>
    <t>HSA Medical Contribution</t>
  </si>
  <si>
    <t>Payroll Expenses</t>
  </si>
  <si>
    <t>Federal Unemployment</t>
  </si>
  <si>
    <t>FICA - Employer Portion</t>
  </si>
  <si>
    <t>Officer's Salaries</t>
  </si>
  <si>
    <t>State Unemployement (SUI)</t>
  </si>
  <si>
    <t>Payroll Expenses - Other</t>
  </si>
  <si>
    <t>Total Payroll Expenses</t>
  </si>
  <si>
    <t>Professional Fees</t>
  </si>
  <si>
    <t>Consulting Fees</t>
  </si>
  <si>
    <t>Total Professional Fees</t>
  </si>
  <si>
    <t>Rent</t>
  </si>
  <si>
    <t>Travel &amp; Ent</t>
  </si>
  <si>
    <t>Total Expense</t>
  </si>
  <si>
    <t>Net Ordinary Income</t>
  </si>
  <si>
    <t>Other Income/Expense</t>
  </si>
  <si>
    <t>Other Income</t>
  </si>
  <si>
    <t>Rent Income</t>
  </si>
  <si>
    <t>Total Other Income</t>
  </si>
  <si>
    <t>Net Other Income</t>
  </si>
  <si>
    <t>Net Income</t>
  </si>
  <si>
    <t>test</t>
  </si>
  <si>
    <t>Avalon Manufacturing</t>
  </si>
  <si>
    <t>Period Ending</t>
  </si>
  <si>
    <t>Income Statement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</si>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</sst>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;@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164" fontId="2" fillId="0" borderId="4" xfId="0" applyNumberFormat="1" applyFont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165" fontId="4" fillId="0" borderId="5" xfId="0" applyNumberFormat="1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3"/>
  <sheetViews>
    <sheetView tabSelected="1" topLeftCell="A419" workbookViewId="0">
      <selection activeCell="F420" sqref="F420"/>
    </sheetView>
  </sheetViews>
  <sheetFormatPr baseColWidth="10" defaultColWidth="8.83203125" defaultRowHeight="15" x14ac:dyDescent="0.2"/>
  <cols>
    <col min="1" max="1" width="2" customWidth="1"/>
    <col min="2" max="2" width="7.33203125" customWidth="1"/>
    <col min="3" max="3" width="5" customWidth="1"/>
    <col min="4" max="4" width="3" customWidth="1"/>
    <col min="5" max="5" width="4.83203125" customWidth="1"/>
    <col min="6" max="6" width="22.6640625" customWidth="1"/>
    <col min="7" max="9" width="13.1640625" customWidth="1"/>
    <col min="10" max="10" width="15.5" customWidth="1"/>
    <col min="11" max="11" width="15.83203125" customWidth="1"/>
    <col min="12" max="12" width="13" customWidth="1"/>
    <col min="13" max="13" width="16.1640625" customWidth="1"/>
    <col min="14" max="15" width="13.33203125" customWidth="1"/>
    <col min="16" max="16" width="13.5" customWidth="1"/>
    <col min="17" max="17" width="16" customWidth="1"/>
    <col min="18" max="18" width="16.33203125" customWidth="1"/>
  </cols>
  <sheetData>
    <row r="1" spans="1:18" ht="19" x14ac:dyDescent="0.25">
      <c r="F1" s="13" t="s">
        <v>30</v>
      </c>
      <c r="G1" s="13"/>
    </row>
    <row r="2" spans="1:18" ht="19" x14ac:dyDescent="0.25">
      <c r="C2" t="s">
        <v>0</v>
      </c>
      <c r="F2" s="13" t="s">
        <v>32</v>
      </c>
      <c r="G2" s="13"/>
    </row>
    <row r="3" spans="1:18" ht="19" x14ac:dyDescent="0.25">
      <c r="D3" s="1"/>
    </row>
    <row r="4" spans="1:18" ht="19" x14ac:dyDescent="0.25">
      <c r="B4" s="10" t="s">
        <v>31</v>
      </c>
      <c r="C4" s="11"/>
      <c r="D4" s="11"/>
      <c r="E4" s="11"/>
      <c r="F4" s="11" t="s">
        <v>33</v>
      </c>
      <c r="G4" s="12">
        <v>43496</v>
      </c>
      <c r="H4" s="12">
        <v>43524</v>
      </c>
      <c r="I4" s="12">
        <v>43555</v>
      </c>
      <c r="J4" s="12">
        <v>43585</v>
      </c>
      <c r="K4" s="12">
        <v>43616</v>
      </c>
      <c r="L4" s="12">
        <v>43646</v>
      </c>
      <c r="M4" s="12">
        <v>43677</v>
      </c>
      <c r="N4" s="12">
        <v>43708</v>
      </c>
      <c r="O4" s="12">
        <v>43738</v>
      </c>
      <c r="P4" s="12">
        <v>43769</v>
      </c>
      <c r="Q4" s="12">
        <v>43799</v>
      </c>
      <c r="R4" s="12">
        <v>43830</v>
      </c>
    </row>
    <row r="5" spans="1:18" ht="15.75" customHeight="1" x14ac:dyDescent="0.2">
      <c r="A5" s="2"/>
      <c r="B5" s="2" t="s">
        <v>1</v>
      </c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" customHeight="1" x14ac:dyDescent="0.2">
      <c r="A6" s="2"/>
      <c r="B6" s="2"/>
      <c r="C6" s="2"/>
      <c r="D6" s="2" t="s">
        <v>2</v>
      </c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" customHeight="1" x14ac:dyDescent="0.2">
      <c r="A7" s="2"/>
      <c r="B7" s="2"/>
      <c r="C7" s="2"/>
      <c r="D7" s="2"/>
      <c r="E7" s="2" t="s">
        <v>3</v>
      </c>
      <c r="F7" s="2"/>
      <c r="G7" s="3">
        <v>682000</v>
      </c>
      <c r="H7" s="3">
        <v>795000</v>
      </c>
      <c r="I7" s="3">
        <v>1100000</v>
      </c>
      <c r="J7" s="3">
        <v>782000</v>
      </c>
      <c r="K7" s="3">
        <v>1000000</v>
      </c>
      <c r="L7" s="3">
        <v>600000</v>
      </c>
      <c r="M7" s="3">
        <v>589000</v>
      </c>
      <c r="N7" s="3">
        <v>795000</v>
      </c>
      <c r="O7" s="3">
        <v>1100000</v>
      </c>
      <c r="P7" s="3">
        <v>682000</v>
      </c>
      <c r="Q7" s="3">
        <v>795000</v>
      </c>
      <c r="R7" s="3">
        <v>975000</v>
      </c>
    </row>
    <row r="8" spans="1:18" ht="15.75" customHeight="1" thickBot="1" x14ac:dyDescent="0.25">
      <c r="A8" s="2"/>
      <c r="B8" s="2"/>
      <c r="C8" s="2"/>
      <c r="D8" s="2"/>
      <c r="E8" s="2" t="s">
        <v>4</v>
      </c>
      <c r="F8" s="2"/>
      <c r="G8" s="4">
        <v>500000</v>
      </c>
      <c r="H8" s="4">
        <v>650000</v>
      </c>
      <c r="I8" s="4">
        <v>750000</v>
      </c>
      <c r="J8" s="4">
        <v>800000</v>
      </c>
      <c r="K8" s="4">
        <v>850000</v>
      </c>
      <c r="L8" s="4">
        <v>900000</v>
      </c>
      <c r="M8" s="4">
        <v>950000</v>
      </c>
      <c r="N8" s="4">
        <v>1000000</v>
      </c>
      <c r="O8" s="4">
        <v>1050000</v>
      </c>
      <c r="P8" s="4">
        <v>1100000</v>
      </c>
      <c r="Q8" s="4">
        <v>1150000</v>
      </c>
      <c r="R8" s="4">
        <v>1200000</v>
      </c>
    </row>
    <row r="9" spans="1:18" ht="15.75" customHeight="1" thickBot="1" x14ac:dyDescent="0.25">
      <c r="A9" s="2"/>
      <c r="B9" s="2"/>
      <c r="C9" s="2"/>
      <c r="D9" s="2" t="s">
        <v>5</v>
      </c>
      <c r="E9" s="2"/>
      <c r="F9" s="2"/>
      <c r="G9" s="5">
        <f t="shared" ref="G9:R9" si="0">ROUND(SUM(G6:G8),5)</f>
        <v>1182000</v>
      </c>
      <c r="H9" s="5">
        <f t="shared" si="0"/>
        <v>1445000</v>
      </c>
      <c r="I9" s="5">
        <f t="shared" si="0"/>
        <v>1850000</v>
      </c>
      <c r="J9" s="5">
        <f t="shared" si="0"/>
        <v>1582000</v>
      </c>
      <c r="K9" s="5">
        <f t="shared" si="0"/>
        <v>1850000</v>
      </c>
      <c r="L9" s="5">
        <f t="shared" si="0"/>
        <v>1500000</v>
      </c>
      <c r="M9" s="5">
        <f t="shared" si="0"/>
        <v>1539000</v>
      </c>
      <c r="N9" s="5">
        <f t="shared" si="0"/>
        <v>1795000</v>
      </c>
      <c r="O9" s="5">
        <f t="shared" si="0"/>
        <v>2150000</v>
      </c>
      <c r="P9" s="5">
        <f t="shared" si="0"/>
        <v>1782000</v>
      </c>
      <c r="Q9" s="5">
        <f t="shared" si="0"/>
        <v>1945000</v>
      </c>
      <c r="R9" s="5">
        <f t="shared" si="0"/>
        <v>2175000</v>
      </c>
    </row>
    <row r="10" spans="1:18" ht="30" customHeight="1" x14ac:dyDescent="0.2">
      <c r="A10" s="2"/>
      <c r="B10" s="2"/>
      <c r="C10" s="2" t="s">
        <v>6</v>
      </c>
      <c r="D10" s="2"/>
      <c r="E10" s="2"/>
      <c r="F10" s="2"/>
      <c r="G10" s="3">
        <f t="shared" ref="G10:R10" si="1">G9</f>
        <v>1182000</v>
      </c>
      <c r="H10" s="3">
        <f t="shared" si="1"/>
        <v>1445000</v>
      </c>
      <c r="I10" s="3">
        <f t="shared" si="1"/>
        <v>1850000</v>
      </c>
      <c r="J10" s="3">
        <f t="shared" si="1"/>
        <v>1582000</v>
      </c>
      <c r="K10" s="3">
        <f t="shared" si="1"/>
        <v>1850000</v>
      </c>
      <c r="L10" s="3">
        <f t="shared" si="1"/>
        <v>1500000</v>
      </c>
      <c r="M10" s="3">
        <f t="shared" si="1"/>
        <v>1539000</v>
      </c>
      <c r="N10" s="3">
        <f t="shared" si="1"/>
        <v>1795000</v>
      </c>
      <c r="O10" s="3">
        <f t="shared" si="1"/>
        <v>2150000</v>
      </c>
      <c r="P10" s="3">
        <f t="shared" si="1"/>
        <v>1782000</v>
      </c>
      <c r="Q10" s="3">
        <f t="shared" si="1"/>
        <v>1945000</v>
      </c>
      <c r="R10" s="3">
        <f t="shared" si="1"/>
        <v>2175000</v>
      </c>
    </row>
    <row r="11" spans="1:18" ht="30" customHeight="1" x14ac:dyDescent="0.2">
      <c r="A11" s="2"/>
      <c r="B11" s="2"/>
      <c r="C11" s="2"/>
      <c r="D11" s="2" t="s">
        <v>7</v>
      </c>
      <c r="E11" s="2"/>
      <c r="F11" s="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30" customHeight="1" x14ac:dyDescent="0.2">
      <c r="A12" s="2"/>
      <c r="B12" s="2"/>
      <c r="C12" s="2"/>
      <c r="D12" s="2"/>
      <c r="E12" s="2" t="s">
        <v>8</v>
      </c>
      <c r="F12" s="2"/>
      <c r="G12" s="3">
        <v>4000</v>
      </c>
      <c r="H12" s="3">
        <v>4000</v>
      </c>
      <c r="I12" s="3">
        <v>4000</v>
      </c>
      <c r="J12" s="3">
        <v>4000</v>
      </c>
      <c r="K12" s="3">
        <v>4000</v>
      </c>
      <c r="L12" s="3">
        <v>4000</v>
      </c>
      <c r="M12" s="3">
        <v>4000</v>
      </c>
      <c r="N12" s="3">
        <v>4000</v>
      </c>
      <c r="O12" s="3">
        <v>4000</v>
      </c>
      <c r="P12" s="3">
        <v>4000</v>
      </c>
      <c r="Q12" s="3">
        <v>4000</v>
      </c>
      <c r="R12" s="3">
        <v>4000</v>
      </c>
    </row>
    <row r="13" spans="1:18" ht="15" customHeight="1" x14ac:dyDescent="0.2">
      <c r="A13" s="2"/>
      <c r="B13" s="2"/>
      <c r="C13" s="2"/>
      <c r="D13" s="2"/>
      <c r="E13" s="2" t="s">
        <v>9</v>
      </c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" customHeight="1" x14ac:dyDescent="0.2">
      <c r="A14" s="2"/>
      <c r="B14" s="2"/>
      <c r="C14" s="2"/>
      <c r="D14" s="2"/>
      <c r="E14" s="2"/>
      <c r="F14" s="2" t="s">
        <v>10</v>
      </c>
      <c r="G14" s="3">
        <v>56</v>
      </c>
      <c r="H14" s="3">
        <v>56</v>
      </c>
      <c r="I14" s="3">
        <v>56</v>
      </c>
      <c r="J14" s="3">
        <v>56</v>
      </c>
      <c r="K14" s="3">
        <v>56</v>
      </c>
      <c r="L14" s="3">
        <v>56</v>
      </c>
      <c r="M14" s="3">
        <v>56</v>
      </c>
      <c r="N14" s="3">
        <v>56</v>
      </c>
      <c r="O14" s="3">
        <v>56</v>
      </c>
      <c r="P14" s="3">
        <v>56</v>
      </c>
      <c r="Q14" s="3">
        <v>56</v>
      </c>
      <c r="R14" s="3">
        <v>56</v>
      </c>
    </row>
    <row r="15" spans="1:18" ht="15" customHeight="1" x14ac:dyDescent="0.2">
      <c r="A15" s="2"/>
      <c r="B15" s="2"/>
      <c r="C15" s="2"/>
      <c r="D15" s="2"/>
      <c r="E15" s="2"/>
      <c r="F15" s="2" t="s">
        <v>11</v>
      </c>
      <c r="G15" s="3">
        <v>7857.5</v>
      </c>
      <c r="H15" s="3">
        <v>7857.5</v>
      </c>
      <c r="I15" s="3">
        <v>7857.5</v>
      </c>
      <c r="J15" s="3">
        <v>7857.5</v>
      </c>
      <c r="K15" s="3">
        <v>7857.5</v>
      </c>
      <c r="L15" s="3">
        <v>7857.5</v>
      </c>
      <c r="M15" s="3">
        <v>7857.5</v>
      </c>
      <c r="N15" s="3">
        <v>7857.5</v>
      </c>
      <c r="O15" s="3">
        <v>7857.5</v>
      </c>
      <c r="P15" s="3">
        <v>7857.5</v>
      </c>
      <c r="Q15" s="3">
        <v>7857.5</v>
      </c>
      <c r="R15" s="3">
        <v>7857.5</v>
      </c>
    </row>
    <row r="16" spans="1:18" ht="15" customHeight="1" x14ac:dyDescent="0.2">
      <c r="A16" s="2"/>
      <c r="B16" s="2"/>
      <c r="C16" s="2"/>
      <c r="D16" s="2"/>
      <c r="E16" s="2"/>
      <c r="F16" s="2" t="s">
        <v>12</v>
      </c>
      <c r="G16" s="3">
        <v>125000</v>
      </c>
      <c r="H16" s="3">
        <v>125000</v>
      </c>
      <c r="I16" s="3">
        <v>125000</v>
      </c>
      <c r="J16" s="3">
        <v>125000</v>
      </c>
      <c r="K16" s="3">
        <v>125000</v>
      </c>
      <c r="L16" s="3">
        <v>125000</v>
      </c>
      <c r="M16" s="3">
        <v>125000</v>
      </c>
      <c r="N16" s="3">
        <v>125000</v>
      </c>
      <c r="O16" s="3">
        <v>125000</v>
      </c>
      <c r="P16" s="3">
        <v>125000</v>
      </c>
      <c r="Q16" s="3">
        <v>125000</v>
      </c>
      <c r="R16" s="3">
        <v>125000</v>
      </c>
    </row>
    <row r="17" spans="1:18" ht="15" customHeight="1" x14ac:dyDescent="0.2">
      <c r="A17" s="2"/>
      <c r="B17" s="2"/>
      <c r="C17" s="2"/>
      <c r="D17" s="2"/>
      <c r="E17" s="2"/>
      <c r="F17" s="2" t="s">
        <v>13</v>
      </c>
      <c r="G17" s="3">
        <v>441</v>
      </c>
      <c r="H17" s="3">
        <v>441</v>
      </c>
      <c r="I17" s="3">
        <v>441</v>
      </c>
      <c r="J17" s="3">
        <v>441</v>
      </c>
      <c r="K17" s="3">
        <v>441</v>
      </c>
      <c r="L17" s="3">
        <v>441</v>
      </c>
      <c r="M17" s="3">
        <v>441</v>
      </c>
      <c r="N17" s="3">
        <v>441</v>
      </c>
      <c r="O17" s="3">
        <v>441</v>
      </c>
      <c r="P17" s="3">
        <v>441</v>
      </c>
      <c r="Q17" s="3">
        <v>441</v>
      </c>
      <c r="R17" s="3">
        <v>441</v>
      </c>
    </row>
    <row r="18" spans="1:18" ht="15.75" customHeight="1" thickBot="1" x14ac:dyDescent="0.25">
      <c r="A18" s="2"/>
      <c r="B18" s="2"/>
      <c r="C18" s="2"/>
      <c r="D18" s="2"/>
      <c r="E18" s="2"/>
      <c r="F18" s="2" t="s">
        <v>14</v>
      </c>
      <c r="G18" s="6">
        <v>36.9</v>
      </c>
      <c r="H18" s="6">
        <v>36.9</v>
      </c>
      <c r="I18" s="6">
        <v>36.9</v>
      </c>
      <c r="J18" s="6">
        <v>36.9</v>
      </c>
      <c r="K18" s="6">
        <v>36.9</v>
      </c>
      <c r="L18" s="6">
        <v>36.9</v>
      </c>
      <c r="M18" s="6">
        <v>36.9</v>
      </c>
      <c r="N18" s="6">
        <v>36.9</v>
      </c>
      <c r="O18" s="6">
        <v>36.9</v>
      </c>
      <c r="P18" s="6">
        <v>36.9</v>
      </c>
      <c r="Q18" s="6">
        <v>36.9</v>
      </c>
      <c r="R18" s="6">
        <v>36.9</v>
      </c>
    </row>
    <row r="19" spans="1:18" ht="15" customHeight="1" x14ac:dyDescent="0.2">
      <c r="A19" s="2"/>
      <c r="B19" s="2"/>
      <c r="C19" s="2"/>
      <c r="D19" s="2"/>
      <c r="E19" s="2" t="s">
        <v>15</v>
      </c>
      <c r="F19" s="2"/>
      <c r="G19" s="3">
        <f t="shared" ref="G19:R19" si="2">ROUND(SUM(G13:G18),5)</f>
        <v>133391.4</v>
      </c>
      <c r="H19" s="3">
        <f t="shared" si="2"/>
        <v>133391.4</v>
      </c>
      <c r="I19" s="3">
        <f t="shared" si="2"/>
        <v>133391.4</v>
      </c>
      <c r="J19" s="3">
        <f t="shared" si="2"/>
        <v>133391.4</v>
      </c>
      <c r="K19" s="3">
        <f t="shared" si="2"/>
        <v>133391.4</v>
      </c>
      <c r="L19" s="3">
        <f t="shared" si="2"/>
        <v>133391.4</v>
      </c>
      <c r="M19" s="3">
        <f t="shared" si="2"/>
        <v>133391.4</v>
      </c>
      <c r="N19" s="3">
        <f t="shared" si="2"/>
        <v>133391.4</v>
      </c>
      <c r="O19" s="3">
        <f t="shared" si="2"/>
        <v>133391.4</v>
      </c>
      <c r="P19" s="3">
        <f t="shared" si="2"/>
        <v>133391.4</v>
      </c>
      <c r="Q19" s="3">
        <f t="shared" si="2"/>
        <v>133391.4</v>
      </c>
      <c r="R19" s="3">
        <f t="shared" si="2"/>
        <v>133391.4</v>
      </c>
    </row>
    <row r="20" spans="1:18" ht="30" customHeight="1" x14ac:dyDescent="0.2">
      <c r="A20" s="2"/>
      <c r="B20" s="2"/>
      <c r="C20" s="2"/>
      <c r="D20" s="2"/>
      <c r="E20" s="2" t="s">
        <v>16</v>
      </c>
      <c r="F20" s="2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thickBot="1" x14ac:dyDescent="0.25">
      <c r="A21" s="2"/>
      <c r="B21" s="2"/>
      <c r="C21" s="2"/>
      <c r="D21" s="2"/>
      <c r="E21" s="2"/>
      <c r="F21" s="2" t="s">
        <v>17</v>
      </c>
      <c r="G21" s="6">
        <v>3200</v>
      </c>
      <c r="H21" s="6">
        <v>1100</v>
      </c>
      <c r="I21" s="6">
        <v>1100</v>
      </c>
      <c r="J21" s="6">
        <v>3200</v>
      </c>
      <c r="K21" s="6">
        <v>1100</v>
      </c>
      <c r="L21" s="6">
        <v>1100</v>
      </c>
      <c r="M21" s="6">
        <v>3200</v>
      </c>
      <c r="N21" s="6">
        <v>1100</v>
      </c>
      <c r="O21" s="6">
        <v>1100</v>
      </c>
      <c r="P21" s="6">
        <v>3200</v>
      </c>
      <c r="Q21" s="6">
        <v>1100</v>
      </c>
      <c r="R21" s="6">
        <v>1100</v>
      </c>
    </row>
    <row r="22" spans="1:18" ht="15" customHeight="1" x14ac:dyDescent="0.2">
      <c r="A22" s="2"/>
      <c r="B22" s="2"/>
      <c r="C22" s="2"/>
      <c r="D22" s="2"/>
      <c r="E22" s="2" t="s">
        <v>18</v>
      </c>
      <c r="F22" s="2"/>
      <c r="G22" s="3">
        <f t="shared" ref="G22:R22" si="3">ROUND(SUM(G20:G21),5)</f>
        <v>3200</v>
      </c>
      <c r="H22" s="3">
        <f t="shared" si="3"/>
        <v>1100</v>
      </c>
      <c r="I22" s="3">
        <f t="shared" si="3"/>
        <v>1100</v>
      </c>
      <c r="J22" s="3">
        <f t="shared" si="3"/>
        <v>3200</v>
      </c>
      <c r="K22" s="3">
        <f t="shared" si="3"/>
        <v>1100</v>
      </c>
      <c r="L22" s="3">
        <f t="shared" si="3"/>
        <v>1100</v>
      </c>
      <c r="M22" s="3">
        <f t="shared" si="3"/>
        <v>3200</v>
      </c>
      <c r="N22" s="3">
        <f t="shared" si="3"/>
        <v>1100</v>
      </c>
      <c r="O22" s="3">
        <f t="shared" si="3"/>
        <v>1100</v>
      </c>
      <c r="P22" s="3">
        <f t="shared" si="3"/>
        <v>3200</v>
      </c>
      <c r="Q22" s="3">
        <f t="shared" si="3"/>
        <v>1100</v>
      </c>
      <c r="R22" s="3">
        <f t="shared" si="3"/>
        <v>1100</v>
      </c>
    </row>
    <row r="23" spans="1:18" ht="30" customHeight="1" x14ac:dyDescent="0.2">
      <c r="A23" s="2"/>
      <c r="B23" s="2"/>
      <c r="C23" s="2"/>
      <c r="D23" s="2"/>
      <c r="E23" s="2" t="s">
        <v>19</v>
      </c>
      <c r="F23" s="2"/>
      <c r="G23" s="3">
        <v>7445.08</v>
      </c>
      <c r="H23" s="3">
        <v>7445.08</v>
      </c>
      <c r="I23" s="3">
        <v>7445.08</v>
      </c>
      <c r="J23" s="3">
        <v>7445.08</v>
      </c>
      <c r="K23" s="3">
        <v>7445.08</v>
      </c>
      <c r="L23" s="3">
        <v>7445.08</v>
      </c>
      <c r="M23" s="3">
        <v>7445.08</v>
      </c>
      <c r="N23" s="3">
        <v>7445.08</v>
      </c>
      <c r="O23" s="3">
        <v>7445.08</v>
      </c>
      <c r="P23" s="3">
        <v>7445.08</v>
      </c>
      <c r="Q23" s="3">
        <v>7445.08</v>
      </c>
      <c r="R23" s="3">
        <v>7445.08</v>
      </c>
    </row>
    <row r="24" spans="1:18" ht="15.75" customHeight="1" thickBot="1" x14ac:dyDescent="0.25">
      <c r="A24" s="2"/>
      <c r="B24" s="2"/>
      <c r="C24" s="2"/>
      <c r="D24" s="2"/>
      <c r="E24" s="2" t="s">
        <v>20</v>
      </c>
      <c r="F24" s="2"/>
      <c r="G24" s="4">
        <v>72924</v>
      </c>
      <c r="H24" s="4">
        <v>32000</v>
      </c>
      <c r="I24" s="4">
        <v>32000</v>
      </c>
      <c r="J24" s="4">
        <v>72924</v>
      </c>
      <c r="K24" s="4">
        <v>32000</v>
      </c>
      <c r="L24" s="4">
        <v>32000</v>
      </c>
      <c r="M24" s="4">
        <v>72924</v>
      </c>
      <c r="N24" s="4">
        <v>32000</v>
      </c>
      <c r="O24" s="4">
        <v>32000</v>
      </c>
      <c r="P24" s="4">
        <v>72924</v>
      </c>
      <c r="Q24" s="4">
        <v>32000</v>
      </c>
      <c r="R24" s="4">
        <v>32000</v>
      </c>
    </row>
    <row r="25" spans="1:18" ht="15.75" customHeight="1" thickBot="1" x14ac:dyDescent="0.25">
      <c r="A25" s="2"/>
      <c r="B25" s="2"/>
      <c r="C25" s="2"/>
      <c r="D25" s="2" t="s">
        <v>21</v>
      </c>
      <c r="E25" s="2"/>
      <c r="F25" s="2"/>
      <c r="G25" s="5">
        <f t="shared" ref="G25:R25" si="4">ROUND(G11+SUM(G12:G12)+G19+SUM(G22:G24),5)</f>
        <v>220960.48</v>
      </c>
      <c r="H25" s="5">
        <f t="shared" si="4"/>
        <v>177936.48</v>
      </c>
      <c r="I25" s="5">
        <f t="shared" si="4"/>
        <v>177936.48</v>
      </c>
      <c r="J25" s="5">
        <f t="shared" si="4"/>
        <v>220960.48</v>
      </c>
      <c r="K25" s="5">
        <f t="shared" si="4"/>
        <v>177936.48</v>
      </c>
      <c r="L25" s="5">
        <f t="shared" si="4"/>
        <v>177936.48</v>
      </c>
      <c r="M25" s="5">
        <f t="shared" si="4"/>
        <v>220960.48</v>
      </c>
      <c r="N25" s="5">
        <f t="shared" si="4"/>
        <v>177936.48</v>
      </c>
      <c r="O25" s="5">
        <f t="shared" si="4"/>
        <v>177936.48</v>
      </c>
      <c r="P25" s="5">
        <f t="shared" si="4"/>
        <v>220960.48</v>
      </c>
      <c r="Q25" s="5">
        <f t="shared" si="4"/>
        <v>177936.48</v>
      </c>
      <c r="R25" s="5">
        <f t="shared" si="4"/>
        <v>177936.48</v>
      </c>
    </row>
    <row r="26" spans="1:18" ht="30" customHeight="1" x14ac:dyDescent="0.2">
      <c r="A26" s="2"/>
      <c r="B26" s="2" t="s">
        <v>22</v>
      </c>
      <c r="C26" s="2"/>
      <c r="D26" s="2"/>
      <c r="E26" s="2"/>
      <c r="F26" s="2"/>
      <c r="G26" s="3">
        <f t="shared" ref="G26:R26" si="5">ROUND(G5+G10-G25,5)</f>
        <v>961039.52</v>
      </c>
      <c r="H26" s="3">
        <f t="shared" si="5"/>
        <v>1267063.52</v>
      </c>
      <c r="I26" s="3">
        <f t="shared" si="5"/>
        <v>1672063.52</v>
      </c>
      <c r="J26" s="3">
        <f t="shared" si="5"/>
        <v>1361039.52</v>
      </c>
      <c r="K26" s="3">
        <f t="shared" si="5"/>
        <v>1672063.52</v>
      </c>
      <c r="L26" s="3">
        <f t="shared" si="5"/>
        <v>1322063.52</v>
      </c>
      <c r="M26" s="3">
        <f t="shared" si="5"/>
        <v>1318039.52</v>
      </c>
      <c r="N26" s="3">
        <f t="shared" si="5"/>
        <v>1617063.52</v>
      </c>
      <c r="O26" s="3">
        <f t="shared" si="5"/>
        <v>1972063.52</v>
      </c>
      <c r="P26" s="3">
        <f t="shared" si="5"/>
        <v>1561039.52</v>
      </c>
      <c r="Q26" s="3">
        <f t="shared" si="5"/>
        <v>1767063.52</v>
      </c>
      <c r="R26" s="3">
        <f t="shared" si="5"/>
        <v>1997063.52</v>
      </c>
    </row>
    <row r="27" spans="1:18" ht="30" customHeight="1" x14ac:dyDescent="0.2">
      <c r="A27" s="2"/>
      <c r="B27" s="2" t="s">
        <v>23</v>
      </c>
      <c r="C27" s="2"/>
      <c r="D27" s="2"/>
      <c r="E27" s="2"/>
      <c r="F27" s="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" customHeight="1" x14ac:dyDescent="0.2">
      <c r="A28" s="2"/>
      <c r="B28" s="2"/>
      <c r="C28" s="2" t="s">
        <v>24</v>
      </c>
      <c r="D28" s="2"/>
      <c r="E28" s="2"/>
      <c r="F28" s="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thickBot="1" x14ac:dyDescent="0.25">
      <c r="A29" s="2"/>
      <c r="B29" s="2"/>
      <c r="C29" s="2"/>
      <c r="D29" s="2" t="s">
        <v>25</v>
      </c>
      <c r="E29" s="2"/>
      <c r="F29" s="2"/>
      <c r="G29" s="4">
        <v>25925.439999999999</v>
      </c>
      <c r="H29" s="4">
        <v>25925.439999999999</v>
      </c>
      <c r="I29" s="4">
        <v>25925.439999999999</v>
      </c>
      <c r="J29" s="4">
        <v>25925.439999999999</v>
      </c>
      <c r="K29" s="4">
        <v>25925.439999999999</v>
      </c>
      <c r="L29" s="4">
        <v>25925.439999999999</v>
      </c>
      <c r="M29" s="4">
        <v>25925.439999999999</v>
      </c>
      <c r="N29" s="4">
        <v>25925.439999999999</v>
      </c>
      <c r="O29" s="4">
        <v>25925.439999999999</v>
      </c>
      <c r="P29" s="4">
        <v>25925.439999999999</v>
      </c>
      <c r="Q29" s="4">
        <v>25925.439999999999</v>
      </c>
      <c r="R29" s="4">
        <v>25925.439999999999</v>
      </c>
    </row>
    <row r="30" spans="1:18" ht="15.75" customHeight="1" thickBot="1" x14ac:dyDescent="0.25">
      <c r="A30" s="2"/>
      <c r="B30" s="2"/>
      <c r="C30" s="2" t="s">
        <v>26</v>
      </c>
      <c r="D30" s="2"/>
      <c r="E30" s="2"/>
      <c r="F30" s="2"/>
      <c r="G30" s="7">
        <f t="shared" ref="G30:R30" si="6">ROUND(SUM(G28:G29),5)</f>
        <v>25925.439999999999</v>
      </c>
      <c r="H30" s="7">
        <f t="shared" si="6"/>
        <v>25925.439999999999</v>
      </c>
      <c r="I30" s="7">
        <f t="shared" si="6"/>
        <v>25925.439999999999</v>
      </c>
      <c r="J30" s="7">
        <f t="shared" si="6"/>
        <v>25925.439999999999</v>
      </c>
      <c r="K30" s="7">
        <f t="shared" si="6"/>
        <v>25925.439999999999</v>
      </c>
      <c r="L30" s="7">
        <f t="shared" si="6"/>
        <v>25925.439999999999</v>
      </c>
      <c r="M30" s="7">
        <f t="shared" si="6"/>
        <v>25925.439999999999</v>
      </c>
      <c r="N30" s="7">
        <f t="shared" si="6"/>
        <v>25925.439999999999</v>
      </c>
      <c r="O30" s="7">
        <f t="shared" si="6"/>
        <v>25925.439999999999</v>
      </c>
      <c r="P30" s="7">
        <f t="shared" si="6"/>
        <v>25925.439999999999</v>
      </c>
      <c r="Q30" s="7">
        <f t="shared" si="6"/>
        <v>25925.439999999999</v>
      </c>
      <c r="R30" s="7">
        <f t="shared" si="6"/>
        <v>25925.439999999999</v>
      </c>
    </row>
    <row r="31" spans="1:18" ht="30" customHeight="1" thickBot="1" x14ac:dyDescent="0.25">
      <c r="A31" s="2"/>
      <c r="B31" s="2" t="s">
        <v>27</v>
      </c>
      <c r="C31" s="2"/>
      <c r="D31" s="2"/>
      <c r="E31" s="2"/>
      <c r="F31" s="2"/>
      <c r="G31" s="7">
        <f t="shared" ref="G31:R31" si="7">ROUND(G27+G30,5)</f>
        <v>25925.439999999999</v>
      </c>
      <c r="H31" s="7">
        <f t="shared" si="7"/>
        <v>25925.439999999999</v>
      </c>
      <c r="I31" s="7">
        <f t="shared" si="7"/>
        <v>25925.439999999999</v>
      </c>
      <c r="J31" s="7">
        <f t="shared" si="7"/>
        <v>25925.439999999999</v>
      </c>
      <c r="K31" s="7">
        <f t="shared" si="7"/>
        <v>25925.439999999999</v>
      </c>
      <c r="L31" s="7">
        <f t="shared" si="7"/>
        <v>25925.439999999999</v>
      </c>
      <c r="M31" s="7">
        <f t="shared" si="7"/>
        <v>25925.439999999999</v>
      </c>
      <c r="N31" s="7">
        <f t="shared" si="7"/>
        <v>25925.439999999999</v>
      </c>
      <c r="O31" s="7">
        <f t="shared" si="7"/>
        <v>25925.439999999999</v>
      </c>
      <c r="P31" s="7">
        <f t="shared" si="7"/>
        <v>25925.439999999999</v>
      </c>
      <c r="Q31" s="7">
        <f t="shared" si="7"/>
        <v>25925.439999999999</v>
      </c>
      <c r="R31" s="7">
        <f t="shared" si="7"/>
        <v>25925.439999999999</v>
      </c>
    </row>
    <row r="32" spans="1:18" s="9" customFormat="1" ht="30" customHeight="1" thickBot="1" x14ac:dyDescent="0.2">
      <c r="A32" s="2" t="s">
        <v>28</v>
      </c>
      <c r="B32" s="2"/>
      <c r="C32" s="2"/>
      <c r="D32" s="2"/>
      <c r="E32" s="2"/>
      <c r="F32" s="2"/>
      <c r="G32" s="8">
        <f t="shared" ref="G32:R32" si="8">ROUND(G26+G31,5)</f>
        <v>986964.96</v>
      </c>
      <c r="H32" s="8">
        <f t="shared" si="8"/>
        <v>1292988.96</v>
      </c>
      <c r="I32" s="8">
        <f t="shared" si="8"/>
        <v>1697988.96</v>
      </c>
      <c r="J32" s="8">
        <f t="shared" si="8"/>
        <v>1386964.96</v>
      </c>
      <c r="K32" s="8">
        <f t="shared" si="8"/>
        <v>1697988.96</v>
      </c>
      <c r="L32" s="8">
        <f t="shared" si="8"/>
        <v>1347988.96</v>
      </c>
      <c r="M32" s="8">
        <f t="shared" si="8"/>
        <v>1343964.96</v>
      </c>
      <c r="N32" s="8">
        <f t="shared" si="8"/>
        <v>1642988.96</v>
      </c>
      <c r="O32" s="8">
        <f t="shared" si="8"/>
        <v>1997988.96</v>
      </c>
      <c r="P32" s="8">
        <f t="shared" si="8"/>
        <v>1586964.96</v>
      </c>
      <c r="Q32" s="8">
        <f t="shared" si="8"/>
        <v>1792988.96</v>
      </c>
      <c r="R32" s="8">
        <f t="shared" si="8"/>
        <v>2022988.96</v>
      </c>
    </row>
    <row r="33" spans="1:18" ht="15.75" customHeight="1" thickTop="1" x14ac:dyDescent="0.2">
      <c r="A33" s="2"/>
      <c r="B33" s="2" t="s">
        <v>1</v>
      </c>
      <c r="C33" s="2"/>
      <c r="D33" s="2"/>
      <c r="E33" s="2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" customHeight="1" x14ac:dyDescent="0.2">
      <c r="A34" s="2"/>
      <c r="B34" s="2"/>
      <c r="C34" s="2"/>
      <c r="D34" s="2" t="s">
        <v>2</v>
      </c>
      <c r="E34" s="2"/>
      <c r="F34" s="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" customHeight="1" x14ac:dyDescent="0.2">
      <c r="A35" s="2"/>
      <c r="B35" s="2"/>
      <c r="C35" s="2"/>
      <c r="D35" s="2"/>
      <c r="E35" s="2" t="s">
        <v>3</v>
      </c>
      <c r="F35" s="2"/>
      <c r="G35" s="3">
        <v>682000</v>
      </c>
      <c r="H35" s="3">
        <v>795000</v>
      </c>
      <c r="I35" s="3">
        <v>1100000</v>
      </c>
      <c r="J35" s="3">
        <v>782000</v>
      </c>
      <c r="K35" s="3">
        <v>1000000</v>
      </c>
      <c r="L35" s="3">
        <v>600000</v>
      </c>
      <c r="M35" s="3">
        <v>589000</v>
      </c>
      <c r="N35" s="3">
        <v>795000</v>
      </c>
      <c r="O35" s="3">
        <v>1100000</v>
      </c>
      <c r="P35" s="3">
        <v>682000</v>
      </c>
      <c r="Q35" s="3">
        <v>795000</v>
      </c>
      <c r="R35" s="3">
        <v>975000</v>
      </c>
    </row>
    <row r="36" spans="1:18" ht="15.75" customHeight="1" thickBot="1" x14ac:dyDescent="0.25">
      <c r="A36" s="2"/>
      <c r="B36" s="2"/>
      <c r="C36" s="2"/>
      <c r="D36" s="2"/>
      <c r="E36" s="2" t="s">
        <v>4</v>
      </c>
      <c r="F36" s="2"/>
      <c r="G36" s="4">
        <v>500000</v>
      </c>
      <c r="H36" s="4">
        <v>650000</v>
      </c>
      <c r="I36" s="4">
        <v>750000</v>
      </c>
      <c r="J36" s="4">
        <v>800000</v>
      </c>
      <c r="K36" s="4">
        <v>850000</v>
      </c>
      <c r="L36" s="4">
        <v>900000</v>
      </c>
      <c r="M36" s="4">
        <v>950000</v>
      </c>
      <c r="N36" s="4">
        <v>1000000</v>
      </c>
      <c r="O36" s="4">
        <v>1050000</v>
      </c>
      <c r="P36" s="4">
        <v>1100000</v>
      </c>
      <c r="Q36" s="4">
        <v>1150000</v>
      </c>
      <c r="R36" s="4">
        <v>1200000</v>
      </c>
    </row>
    <row r="37" spans="1:18" ht="15.75" customHeight="1" thickBot="1" x14ac:dyDescent="0.25">
      <c r="A37" s="2"/>
      <c r="B37" s="2"/>
      <c r="C37" s="2"/>
      <c r="D37" s="2" t="s">
        <v>5</v>
      </c>
      <c r="E37" s="2"/>
      <c r="F37" s="2"/>
      <c r="G37" s="5">
        <f t="shared" ref="G37:R37" si="9">ROUND(SUM(G34:G36),5)</f>
        <v>1182000</v>
      </c>
      <c r="H37" s="5">
        <f t="shared" si="9"/>
        <v>1445000</v>
      </c>
      <c r="I37" s="5">
        <f t="shared" si="9"/>
        <v>1850000</v>
      </c>
      <c r="J37" s="5">
        <f t="shared" si="9"/>
        <v>1582000</v>
      </c>
      <c r="K37" s="5">
        <f t="shared" si="9"/>
        <v>1850000</v>
      </c>
      <c r="L37" s="5">
        <f t="shared" si="9"/>
        <v>1500000</v>
      </c>
      <c r="M37" s="5">
        <f t="shared" si="9"/>
        <v>1539000</v>
      </c>
      <c r="N37" s="5">
        <f t="shared" si="9"/>
        <v>1795000</v>
      </c>
      <c r="O37" s="5">
        <f t="shared" si="9"/>
        <v>2150000</v>
      </c>
      <c r="P37" s="5">
        <f t="shared" si="9"/>
        <v>1782000</v>
      </c>
      <c r="Q37" s="5">
        <f t="shared" si="9"/>
        <v>1945000</v>
      </c>
      <c r="R37" s="5">
        <f t="shared" si="9"/>
        <v>2175000</v>
      </c>
    </row>
    <row r="38" spans="1:18" ht="30" customHeight="1" x14ac:dyDescent="0.2">
      <c r="A38" s="2"/>
      <c r="B38" s="2"/>
      <c r="C38" s="2" t="s">
        <v>6</v>
      </c>
      <c r="D38" s="2"/>
      <c r="E38" s="2"/>
      <c r="F38" s="2"/>
      <c r="G38" s="3">
        <f t="shared" ref="G38:R38" si="10">G37</f>
        <v>1182000</v>
      </c>
      <c r="H38" s="3">
        <f t="shared" si="10"/>
        <v>1445000</v>
      </c>
      <c r="I38" s="3">
        <f t="shared" si="10"/>
        <v>1850000</v>
      </c>
      <c r="J38" s="3">
        <f t="shared" si="10"/>
        <v>1582000</v>
      </c>
      <c r="K38" s="3">
        <f t="shared" si="10"/>
        <v>1850000</v>
      </c>
      <c r="L38" s="3">
        <f t="shared" si="10"/>
        <v>1500000</v>
      </c>
      <c r="M38" s="3">
        <f t="shared" si="10"/>
        <v>1539000</v>
      </c>
      <c r="N38" s="3">
        <f t="shared" si="10"/>
        <v>1795000</v>
      </c>
      <c r="O38" s="3">
        <f t="shared" si="10"/>
        <v>2150000</v>
      </c>
      <c r="P38" s="3">
        <f t="shared" si="10"/>
        <v>1782000</v>
      </c>
      <c r="Q38" s="3">
        <f t="shared" si="10"/>
        <v>1945000</v>
      </c>
      <c r="R38" s="3">
        <f t="shared" si="10"/>
        <v>2175000</v>
      </c>
    </row>
    <row r="39" spans="1:18" ht="30" customHeight="1" x14ac:dyDescent="0.2">
      <c r="A39" s="2"/>
      <c r="B39" s="2"/>
      <c r="C39" s="2"/>
      <c r="D39" s="2" t="s">
        <v>7</v>
      </c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30" customHeight="1" x14ac:dyDescent="0.2">
      <c r="A40" s="2"/>
      <c r="B40" s="2"/>
      <c r="C40" s="2"/>
      <c r="D40" s="2"/>
      <c r="E40" s="2" t="s">
        <v>8</v>
      </c>
      <c r="F40" s="2"/>
      <c r="G40" s="3">
        <v>4000</v>
      </c>
      <c r="H40" s="3">
        <v>4000</v>
      </c>
      <c r="I40" s="3">
        <v>4000</v>
      </c>
      <c r="J40" s="3">
        <v>4000</v>
      </c>
      <c r="K40" s="3">
        <v>4000</v>
      </c>
      <c r="L40" s="3">
        <v>4000</v>
      </c>
      <c r="M40" s="3">
        <v>4000</v>
      </c>
      <c r="N40" s="3">
        <v>4000</v>
      </c>
      <c r="O40" s="3">
        <v>4000</v>
      </c>
      <c r="P40" s="3">
        <v>4000</v>
      </c>
      <c r="Q40" s="3">
        <v>4000</v>
      </c>
      <c r="R40" s="3">
        <v>4000</v>
      </c>
    </row>
    <row r="41" spans="1:18" ht="15" customHeight="1" x14ac:dyDescent="0.2">
      <c r="A41" s="2"/>
      <c r="B41" s="2"/>
      <c r="C41" s="2"/>
      <c r="D41" s="2"/>
      <c r="E41" s="2" t="s">
        <v>9</v>
      </c>
      <c r="F41" s="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" customHeight="1" x14ac:dyDescent="0.2">
      <c r="A42" s="2"/>
      <c r="B42" s="2"/>
      <c r="C42" s="2"/>
      <c r="D42" s="2"/>
      <c r="E42" s="2"/>
      <c r="F42" s="2" t="s">
        <v>10</v>
      </c>
      <c r="G42" s="3">
        <v>56</v>
      </c>
      <c r="H42" s="3">
        <v>56</v>
      </c>
      <c r="I42" s="3">
        <v>56</v>
      </c>
      <c r="J42" s="3">
        <v>56</v>
      </c>
      <c r="K42" s="3">
        <v>56</v>
      </c>
      <c r="L42" s="3">
        <v>56</v>
      </c>
      <c r="M42" s="3">
        <v>56</v>
      </c>
      <c r="N42" s="3">
        <v>56</v>
      </c>
      <c r="O42" s="3">
        <v>56</v>
      </c>
      <c r="P42" s="3">
        <v>56</v>
      </c>
      <c r="Q42" s="3">
        <v>56</v>
      </c>
      <c r="R42" s="3">
        <v>56</v>
      </c>
    </row>
    <row r="43" spans="1:18" ht="15" customHeight="1" x14ac:dyDescent="0.2">
      <c r="A43" s="2"/>
      <c r="B43" s="2"/>
      <c r="C43" s="2"/>
      <c r="D43" s="2"/>
      <c r="E43" s="2"/>
      <c r="F43" s="2" t="s">
        <v>11</v>
      </c>
      <c r="G43" s="3">
        <v>7857.5</v>
      </c>
      <c r="H43" s="3">
        <v>7857.5</v>
      </c>
      <c r="I43" s="3">
        <v>7857.5</v>
      </c>
      <c r="J43" s="3">
        <v>7857.5</v>
      </c>
      <c r="K43" s="3">
        <v>7857.5</v>
      </c>
      <c r="L43" s="3">
        <v>7857.5</v>
      </c>
      <c r="M43" s="3">
        <v>7857.5</v>
      </c>
      <c r="N43" s="3">
        <v>7857.5</v>
      </c>
      <c r="O43" s="3">
        <v>7857.5</v>
      </c>
      <c r="P43" s="3">
        <v>7857.5</v>
      </c>
      <c r="Q43" s="3">
        <v>7857.5</v>
      </c>
      <c r="R43" s="3">
        <v>7857.5</v>
      </c>
    </row>
    <row r="44" spans="1:18" ht="15" customHeight="1" x14ac:dyDescent="0.2">
      <c r="A44" s="2"/>
      <c r="B44" s="2"/>
      <c r="C44" s="2"/>
      <c r="D44" s="2"/>
      <c r="E44" s="2"/>
      <c r="F44" s="2" t="s">
        <v>12</v>
      </c>
      <c r="G44" s="3">
        <v>125000</v>
      </c>
      <c r="H44" s="3">
        <v>125000</v>
      </c>
      <c r="I44" s="3">
        <v>125000</v>
      </c>
      <c r="J44" s="3">
        <v>125000</v>
      </c>
      <c r="K44" s="3">
        <v>125000</v>
      </c>
      <c r="L44" s="3">
        <v>125000</v>
      </c>
      <c r="M44" s="3">
        <v>125000</v>
      </c>
      <c r="N44" s="3">
        <v>125000</v>
      </c>
      <c r="O44" s="3">
        <v>125000</v>
      </c>
      <c r="P44" s="3">
        <v>125000</v>
      </c>
      <c r="Q44" s="3">
        <v>125000</v>
      </c>
      <c r="R44" s="3">
        <v>125000</v>
      </c>
    </row>
    <row r="45" spans="1:18" ht="15" customHeight="1" x14ac:dyDescent="0.2">
      <c r="A45" s="2"/>
      <c r="B45" s="2"/>
      <c r="C45" s="2"/>
      <c r="D45" s="2"/>
      <c r="E45" s="2"/>
      <c r="F45" s="2" t="s">
        <v>13</v>
      </c>
      <c r="G45" s="3">
        <v>441</v>
      </c>
      <c r="H45" s="3">
        <v>441</v>
      </c>
      <c r="I45" s="3">
        <v>441</v>
      </c>
      <c r="J45" s="3">
        <v>441</v>
      </c>
      <c r="K45" s="3">
        <v>441</v>
      </c>
      <c r="L45" s="3">
        <v>441</v>
      </c>
      <c r="M45" s="3">
        <v>441</v>
      </c>
      <c r="N45" s="3">
        <v>441</v>
      </c>
      <c r="O45" s="3">
        <v>441</v>
      </c>
      <c r="P45" s="3">
        <v>441</v>
      </c>
      <c r="Q45" s="3">
        <v>441</v>
      </c>
      <c r="R45" s="3">
        <v>441</v>
      </c>
    </row>
    <row r="46" spans="1:18" ht="15.75" customHeight="1" thickBot="1" x14ac:dyDescent="0.25">
      <c r="A46" s="2"/>
      <c r="B46" s="2"/>
      <c r="C46" s="2"/>
      <c r="D46" s="2"/>
      <c r="E46" s="2"/>
      <c r="F46" s="2" t="s">
        <v>14</v>
      </c>
      <c r="G46" s="6">
        <v>36.9</v>
      </c>
      <c r="H46" s="6">
        <v>36.9</v>
      </c>
      <c r="I46" s="6">
        <v>36.9</v>
      </c>
      <c r="J46" s="6">
        <v>36.9</v>
      </c>
      <c r="K46" s="6">
        <v>36.9</v>
      </c>
      <c r="L46" s="6">
        <v>36.9</v>
      </c>
      <c r="M46" s="6">
        <v>36.9</v>
      </c>
      <c r="N46" s="6">
        <v>36.9</v>
      </c>
      <c r="O46" s="6">
        <v>36.9</v>
      </c>
      <c r="P46" s="6">
        <v>36.9</v>
      </c>
      <c r="Q46" s="6">
        <v>36.9</v>
      </c>
      <c r="R46" s="6">
        <v>36.9</v>
      </c>
    </row>
    <row r="47" spans="1:18" ht="15" customHeight="1" x14ac:dyDescent="0.2">
      <c r="A47" s="2"/>
      <c r="B47" s="2"/>
      <c r="C47" s="2"/>
      <c r="D47" s="2"/>
      <c r="E47" s="2" t="s">
        <v>15</v>
      </c>
      <c r="F47" s="2"/>
      <c r="G47" s="3">
        <f t="shared" ref="G47:R47" si="11">ROUND(SUM(G41:G46),5)</f>
        <v>133391.4</v>
      </c>
      <c r="H47" s="3">
        <f t="shared" si="11"/>
        <v>133391.4</v>
      </c>
      <c r="I47" s="3">
        <f t="shared" si="11"/>
        <v>133391.4</v>
      </c>
      <c r="J47" s="3">
        <f t="shared" si="11"/>
        <v>133391.4</v>
      </c>
      <c r="K47" s="3">
        <f t="shared" si="11"/>
        <v>133391.4</v>
      </c>
      <c r="L47" s="3">
        <f t="shared" si="11"/>
        <v>133391.4</v>
      </c>
      <c r="M47" s="3">
        <f t="shared" si="11"/>
        <v>133391.4</v>
      </c>
      <c r="N47" s="3">
        <f t="shared" si="11"/>
        <v>133391.4</v>
      </c>
      <c r="O47" s="3">
        <f t="shared" si="11"/>
        <v>133391.4</v>
      </c>
      <c r="P47" s="3">
        <f t="shared" si="11"/>
        <v>133391.4</v>
      </c>
      <c r="Q47" s="3">
        <f t="shared" si="11"/>
        <v>133391.4</v>
      </c>
      <c r="R47" s="3">
        <f t="shared" si="11"/>
        <v>133391.4</v>
      </c>
    </row>
    <row r="48" spans="1:18" ht="30" customHeight="1" x14ac:dyDescent="0.2">
      <c r="A48" s="2"/>
      <c r="B48" s="2"/>
      <c r="C48" s="2"/>
      <c r="D48" s="2"/>
      <c r="E48" s="2" t="s">
        <v>16</v>
      </c>
      <c r="F48" s="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thickBot="1" x14ac:dyDescent="0.25">
      <c r="A49" s="2"/>
      <c r="B49" s="2"/>
      <c r="C49" s="2"/>
      <c r="D49" s="2"/>
      <c r="E49" s="2"/>
      <c r="F49" s="2" t="s">
        <v>17</v>
      </c>
      <c r="G49" s="6">
        <v>3200</v>
      </c>
      <c r="H49" s="6">
        <v>1100</v>
      </c>
      <c r="I49" s="6">
        <v>1100</v>
      </c>
      <c r="J49" s="6">
        <v>3200</v>
      </c>
      <c r="K49" s="6">
        <v>1100</v>
      </c>
      <c r="L49" s="6">
        <v>1100</v>
      </c>
      <c r="M49" s="6">
        <v>3200</v>
      </c>
      <c r="N49" s="6">
        <v>1100</v>
      </c>
      <c r="O49" s="6">
        <v>1100</v>
      </c>
      <c r="P49" s="6">
        <v>3200</v>
      </c>
      <c r="Q49" s="6">
        <v>1100</v>
      </c>
      <c r="R49" s="6">
        <v>1100</v>
      </c>
    </row>
    <row r="50" spans="1:18" ht="15" customHeight="1" x14ac:dyDescent="0.2">
      <c r="A50" s="2"/>
      <c r="B50" s="2"/>
      <c r="C50" s="2"/>
      <c r="D50" s="2"/>
      <c r="E50" s="2" t="s">
        <v>18</v>
      </c>
      <c r="F50" s="2"/>
      <c r="G50" s="3">
        <f t="shared" ref="G50:R50" si="12">ROUND(SUM(G48:G49),5)</f>
        <v>3200</v>
      </c>
      <c r="H50" s="3">
        <f t="shared" si="12"/>
        <v>1100</v>
      </c>
      <c r="I50" s="3">
        <f t="shared" si="12"/>
        <v>1100</v>
      </c>
      <c r="J50" s="3">
        <f t="shared" si="12"/>
        <v>3200</v>
      </c>
      <c r="K50" s="3">
        <f t="shared" si="12"/>
        <v>1100</v>
      </c>
      <c r="L50" s="3">
        <f t="shared" si="12"/>
        <v>1100</v>
      </c>
      <c r="M50" s="3">
        <f t="shared" si="12"/>
        <v>3200</v>
      </c>
      <c r="N50" s="3">
        <f t="shared" si="12"/>
        <v>1100</v>
      </c>
      <c r="O50" s="3">
        <f t="shared" si="12"/>
        <v>1100</v>
      </c>
      <c r="P50" s="3">
        <f t="shared" si="12"/>
        <v>3200</v>
      </c>
      <c r="Q50" s="3">
        <f t="shared" si="12"/>
        <v>1100</v>
      </c>
      <c r="R50" s="3">
        <f t="shared" si="12"/>
        <v>1100</v>
      </c>
    </row>
    <row r="51" spans="1:18" ht="30" customHeight="1" x14ac:dyDescent="0.2">
      <c r="A51" s="2"/>
      <c r="B51" s="2"/>
      <c r="C51" s="2"/>
      <c r="D51" s="2"/>
      <c r="E51" s="2" t="s">
        <v>19</v>
      </c>
      <c r="F51" s="2"/>
      <c r="G51" s="3">
        <v>7445.08</v>
      </c>
      <c r="H51" s="3">
        <v>7445.08</v>
      </c>
      <c r="I51" s="3">
        <v>7445.08</v>
      </c>
      <c r="J51" s="3">
        <v>7445.08</v>
      </c>
      <c r="K51" s="3">
        <v>7445.08</v>
      </c>
      <c r="L51" s="3">
        <v>7445.08</v>
      </c>
      <c r="M51" s="3">
        <v>7445.08</v>
      </c>
      <c r="N51" s="3">
        <v>7445.08</v>
      </c>
      <c r="O51" s="3">
        <v>7445.08</v>
      </c>
      <c r="P51" s="3">
        <v>7445.08</v>
      </c>
      <c r="Q51" s="3">
        <v>7445.08</v>
      </c>
      <c r="R51" s="3">
        <v>7445.08</v>
      </c>
    </row>
    <row r="52" spans="1:18" ht="15.75" customHeight="1" thickBot="1" x14ac:dyDescent="0.25">
      <c r="A52" s="2"/>
      <c r="B52" s="2"/>
      <c r="C52" s="2"/>
      <c r="D52" s="2"/>
      <c r="E52" s="2" t="s">
        <v>20</v>
      </c>
      <c r="F52" s="2"/>
      <c r="G52" s="4">
        <v>72924</v>
      </c>
      <c r="H52" s="4">
        <v>32000</v>
      </c>
      <c r="I52" s="4">
        <v>32000</v>
      </c>
      <c r="J52" s="4">
        <v>72924</v>
      </c>
      <c r="K52" s="4">
        <v>32000</v>
      </c>
      <c r="L52" s="4">
        <v>32000</v>
      </c>
      <c r="M52" s="4">
        <v>72924</v>
      </c>
      <c r="N52" s="4">
        <v>32000</v>
      </c>
      <c r="O52" s="4">
        <v>32000</v>
      </c>
      <c r="P52" s="4">
        <v>72924</v>
      </c>
      <c r="Q52" s="4">
        <v>32000</v>
      </c>
      <c r="R52" s="4">
        <v>32000</v>
      </c>
    </row>
    <row r="53" spans="1:18" ht="15.75" customHeight="1" thickBot="1" x14ac:dyDescent="0.25">
      <c r="A53" s="2"/>
      <c r="B53" s="2"/>
      <c r="C53" s="2"/>
      <c r="D53" s="2" t="s">
        <v>21</v>
      </c>
      <c r="E53" s="2"/>
      <c r="F53" s="2"/>
      <c r="G53" s="5">
        <f t="shared" ref="G53:R53" si="13">ROUND(G39+SUM(G40:G40)+G47+SUM(G50:G52),5)</f>
        <v>220960.48</v>
      </c>
      <c r="H53" s="5">
        <f t="shared" si="13"/>
        <v>177936.48</v>
      </c>
      <c r="I53" s="5">
        <f t="shared" si="13"/>
        <v>177936.48</v>
      </c>
      <c r="J53" s="5">
        <f t="shared" si="13"/>
        <v>220960.48</v>
      </c>
      <c r="K53" s="5">
        <f t="shared" si="13"/>
        <v>177936.48</v>
      </c>
      <c r="L53" s="5">
        <f t="shared" si="13"/>
        <v>177936.48</v>
      </c>
      <c r="M53" s="5">
        <f t="shared" si="13"/>
        <v>220960.48</v>
      </c>
      <c r="N53" s="5">
        <f t="shared" si="13"/>
        <v>177936.48</v>
      </c>
      <c r="O53" s="5">
        <f t="shared" si="13"/>
        <v>177936.48</v>
      </c>
      <c r="P53" s="5">
        <f t="shared" si="13"/>
        <v>220960.48</v>
      </c>
      <c r="Q53" s="5">
        <f t="shared" si="13"/>
        <v>177936.48</v>
      </c>
      <c r="R53" s="5">
        <f t="shared" si="13"/>
        <v>177936.48</v>
      </c>
    </row>
    <row r="54" spans="1:18" ht="30" customHeight="1" x14ac:dyDescent="0.2">
      <c r="A54" s="2"/>
      <c r="B54" s="2" t="s">
        <v>22</v>
      </c>
      <c r="C54" s="2"/>
      <c r="D54" s="2"/>
      <c r="E54" s="2"/>
      <c r="F54" s="2"/>
      <c r="G54" s="3">
        <f t="shared" ref="G54:R54" si="14">ROUND(G33+G38-G53,5)</f>
        <v>961039.52</v>
      </c>
      <c r="H54" s="3">
        <f t="shared" si="14"/>
        <v>1267063.52</v>
      </c>
      <c r="I54" s="3">
        <f t="shared" si="14"/>
        <v>1672063.52</v>
      </c>
      <c r="J54" s="3">
        <f t="shared" si="14"/>
        <v>1361039.52</v>
      </c>
      <c r="K54" s="3">
        <f t="shared" si="14"/>
        <v>1672063.52</v>
      </c>
      <c r="L54" s="3">
        <f t="shared" si="14"/>
        <v>1322063.52</v>
      </c>
      <c r="M54" s="3">
        <f t="shared" si="14"/>
        <v>1318039.52</v>
      </c>
      <c r="N54" s="3">
        <f t="shared" si="14"/>
        <v>1617063.52</v>
      </c>
      <c r="O54" s="3">
        <f t="shared" si="14"/>
        <v>1972063.52</v>
      </c>
      <c r="P54" s="3">
        <f t="shared" si="14"/>
        <v>1561039.52</v>
      </c>
      <c r="Q54" s="3">
        <f t="shared" si="14"/>
        <v>1767063.52</v>
      </c>
      <c r="R54" s="3">
        <f t="shared" si="14"/>
        <v>1997063.52</v>
      </c>
    </row>
    <row r="55" spans="1:18" ht="30" customHeight="1" x14ac:dyDescent="0.2">
      <c r="A55" s="2"/>
      <c r="B55" s="2" t="s">
        <v>23</v>
      </c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" customHeight="1" x14ac:dyDescent="0.2">
      <c r="A56" s="2"/>
      <c r="B56" s="2"/>
      <c r="C56" s="2" t="s">
        <v>24</v>
      </c>
      <c r="D56" s="2"/>
      <c r="E56" s="2"/>
      <c r="F56" s="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thickBot="1" x14ac:dyDescent="0.25">
      <c r="A57" s="2"/>
      <c r="B57" s="2"/>
      <c r="C57" s="2"/>
      <c r="D57" s="2" t="s">
        <v>25</v>
      </c>
      <c r="E57" s="2"/>
      <c r="F57" s="2"/>
      <c r="G57" s="4">
        <v>25925.439999999999</v>
      </c>
      <c r="H57" s="4">
        <v>25925.439999999999</v>
      </c>
      <c r="I57" s="4">
        <v>25925.439999999999</v>
      </c>
      <c r="J57" s="4">
        <v>25925.439999999999</v>
      </c>
      <c r="K57" s="4">
        <v>25925.439999999999</v>
      </c>
      <c r="L57" s="4">
        <v>25925.439999999999</v>
      </c>
      <c r="M57" s="4">
        <v>25925.439999999999</v>
      </c>
      <c r="N57" s="4">
        <v>25925.439999999999</v>
      </c>
      <c r="O57" s="4">
        <v>25925.439999999999</v>
      </c>
      <c r="P57" s="4">
        <v>25925.439999999999</v>
      </c>
      <c r="Q57" s="4">
        <v>25925.439999999999</v>
      </c>
      <c r="R57" s="4">
        <v>25925.439999999999</v>
      </c>
    </row>
    <row r="58" spans="1:18" ht="15.75" customHeight="1" thickBot="1" x14ac:dyDescent="0.25">
      <c r="A58" s="2"/>
      <c r="B58" s="2"/>
      <c r="C58" s="2" t="s">
        <v>26</v>
      </c>
      <c r="D58" s="2"/>
      <c r="E58" s="2"/>
      <c r="F58" s="2"/>
      <c r="G58" s="7">
        <f t="shared" ref="G58:R58" si="15">ROUND(SUM(G56:G57),5)</f>
        <v>25925.439999999999</v>
      </c>
      <c r="H58" s="7">
        <f t="shared" si="15"/>
        <v>25925.439999999999</v>
      </c>
      <c r="I58" s="7">
        <f t="shared" si="15"/>
        <v>25925.439999999999</v>
      </c>
      <c r="J58" s="7">
        <f t="shared" si="15"/>
        <v>25925.439999999999</v>
      </c>
      <c r="K58" s="7">
        <f t="shared" si="15"/>
        <v>25925.439999999999</v>
      </c>
      <c r="L58" s="7">
        <f t="shared" si="15"/>
        <v>25925.439999999999</v>
      </c>
      <c r="M58" s="7">
        <f t="shared" si="15"/>
        <v>25925.439999999999</v>
      </c>
      <c r="N58" s="7">
        <f t="shared" si="15"/>
        <v>25925.439999999999</v>
      </c>
      <c r="O58" s="7">
        <f t="shared" si="15"/>
        <v>25925.439999999999</v>
      </c>
      <c r="P58" s="7">
        <f t="shared" si="15"/>
        <v>25925.439999999999</v>
      </c>
      <c r="Q58" s="7">
        <f t="shared" si="15"/>
        <v>25925.439999999999</v>
      </c>
      <c r="R58" s="7">
        <f t="shared" si="15"/>
        <v>25925.439999999999</v>
      </c>
    </row>
    <row r="59" spans="1:18" ht="30" customHeight="1" thickBot="1" x14ac:dyDescent="0.25">
      <c r="A59" s="2"/>
      <c r="B59" s="2" t="s">
        <v>27</v>
      </c>
      <c r="C59" s="2"/>
      <c r="D59" s="2"/>
      <c r="E59" s="2"/>
      <c r="F59" s="2"/>
      <c r="G59" s="7">
        <f t="shared" ref="G59:R59" si="16">ROUND(G55+G58,5)</f>
        <v>25925.439999999999</v>
      </c>
      <c r="H59" s="7">
        <f t="shared" si="16"/>
        <v>25925.439999999999</v>
      </c>
      <c r="I59" s="7">
        <f t="shared" si="16"/>
        <v>25925.439999999999</v>
      </c>
      <c r="J59" s="7">
        <f t="shared" si="16"/>
        <v>25925.439999999999</v>
      </c>
      <c r="K59" s="7">
        <f t="shared" si="16"/>
        <v>25925.439999999999</v>
      </c>
      <c r="L59" s="7">
        <f t="shared" si="16"/>
        <v>25925.439999999999</v>
      </c>
      <c r="M59" s="7">
        <f t="shared" si="16"/>
        <v>25925.439999999999</v>
      </c>
      <c r="N59" s="7">
        <f t="shared" si="16"/>
        <v>25925.439999999999</v>
      </c>
      <c r="O59" s="7">
        <f t="shared" si="16"/>
        <v>25925.439999999999</v>
      </c>
      <c r="P59" s="7">
        <f t="shared" si="16"/>
        <v>25925.439999999999</v>
      </c>
      <c r="Q59" s="7">
        <f t="shared" si="16"/>
        <v>25925.439999999999</v>
      </c>
      <c r="R59" s="7">
        <f t="shared" si="16"/>
        <v>25925.439999999999</v>
      </c>
    </row>
    <row r="60" spans="1:18" s="9" customFormat="1" ht="30" customHeight="1" thickBot="1" x14ac:dyDescent="0.2">
      <c r="A60" s="2" t="s">
        <v>28</v>
      </c>
      <c r="B60" s="2"/>
      <c r="C60" s="2"/>
      <c r="D60" s="2"/>
      <c r="E60" s="2"/>
      <c r="F60" s="2"/>
      <c r="G60" s="8">
        <f t="shared" ref="G60:R60" si="17">ROUND(G54+G59,5)</f>
        <v>986964.96</v>
      </c>
      <c r="H60" s="8">
        <f t="shared" si="17"/>
        <v>1292988.96</v>
      </c>
      <c r="I60" s="8">
        <f t="shared" si="17"/>
        <v>1697988.96</v>
      </c>
      <c r="J60" s="8">
        <f t="shared" si="17"/>
        <v>1386964.96</v>
      </c>
      <c r="K60" s="8">
        <f t="shared" si="17"/>
        <v>1697988.96</v>
      </c>
      <c r="L60" s="8">
        <f t="shared" si="17"/>
        <v>1347988.96</v>
      </c>
      <c r="M60" s="8">
        <f t="shared" si="17"/>
        <v>1343964.96</v>
      </c>
      <c r="N60" s="8">
        <f t="shared" si="17"/>
        <v>1642988.96</v>
      </c>
      <c r="O60" s="8">
        <f t="shared" si="17"/>
        <v>1997988.96</v>
      </c>
      <c r="P60" s="8">
        <f t="shared" si="17"/>
        <v>1586964.96</v>
      </c>
      <c r="Q60" s="8">
        <f t="shared" si="17"/>
        <v>1792988.96</v>
      </c>
      <c r="R60" s="8">
        <f t="shared" si="17"/>
        <v>2022988.96</v>
      </c>
    </row>
    <row r="61" spans="1:18" ht="15.75" customHeight="1" thickTop="1" x14ac:dyDescent="0.2">
      <c r="A61" s="2"/>
      <c r="B61" s="2" t="s">
        <v>1</v>
      </c>
      <c r="C61" s="2"/>
      <c r="D61" s="2"/>
      <c r="E61" s="2"/>
      <c r="F61" s="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" customHeight="1" x14ac:dyDescent="0.2">
      <c r="A62" s="2"/>
      <c r="B62" s="2"/>
      <c r="C62" s="2"/>
      <c r="D62" s="2" t="s">
        <v>2</v>
      </c>
      <c r="E62" s="2"/>
      <c r="F62" s="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" customHeight="1" x14ac:dyDescent="0.2">
      <c r="A63" s="2"/>
      <c r="B63" s="2"/>
      <c r="C63" s="2"/>
      <c r="D63" s="2"/>
      <c r="E63" s="2" t="s">
        <v>3</v>
      </c>
      <c r="F63" s="2"/>
      <c r="G63" s="3">
        <v>682000</v>
      </c>
      <c r="H63" s="3">
        <v>795000</v>
      </c>
      <c r="I63" s="3">
        <v>1100000</v>
      </c>
      <c r="J63" s="3">
        <v>782000</v>
      </c>
      <c r="K63" s="3">
        <v>1000000</v>
      </c>
      <c r="L63" s="3">
        <v>600000</v>
      </c>
      <c r="M63" s="3">
        <v>589000</v>
      </c>
      <c r="N63" s="3">
        <v>795000</v>
      </c>
      <c r="O63" s="3">
        <v>1100000</v>
      </c>
      <c r="P63" s="3">
        <v>682000</v>
      </c>
      <c r="Q63" s="3">
        <v>795000</v>
      </c>
      <c r="R63" s="3">
        <v>975000</v>
      </c>
    </row>
    <row r="64" spans="1:18" ht="15.75" customHeight="1" thickBot="1" x14ac:dyDescent="0.25">
      <c r="A64" s="2"/>
      <c r="B64" s="2"/>
      <c r="C64" s="2"/>
      <c r="D64" s="2"/>
      <c r="E64" s="2" t="s">
        <v>4</v>
      </c>
      <c r="F64" s="2"/>
      <c r="G64" s="4">
        <v>500000</v>
      </c>
      <c r="H64" s="4">
        <v>650000</v>
      </c>
      <c r="I64" s="4">
        <v>750000</v>
      </c>
      <c r="J64" s="4">
        <v>800000</v>
      </c>
      <c r="K64" s="4">
        <v>850000</v>
      </c>
      <c r="L64" s="4">
        <v>900000</v>
      </c>
      <c r="M64" s="4">
        <v>950000</v>
      </c>
      <c r="N64" s="4">
        <v>1000000</v>
      </c>
      <c r="O64" s="4">
        <v>1050000</v>
      </c>
      <c r="P64" s="4">
        <v>1100000</v>
      </c>
      <c r="Q64" s="4">
        <v>1150000</v>
      </c>
      <c r="R64" s="4">
        <v>1200000</v>
      </c>
    </row>
    <row r="65" spans="1:18" ht="15.75" customHeight="1" thickBot="1" x14ac:dyDescent="0.25">
      <c r="A65" s="2"/>
      <c r="B65" s="2"/>
      <c r="C65" s="2"/>
      <c r="D65" s="2" t="s">
        <v>5</v>
      </c>
      <c r="E65" s="2"/>
      <c r="F65" s="2"/>
      <c r="G65" s="5">
        <f t="shared" ref="G65:R65" si="18">ROUND(SUM(G62:G64),5)</f>
        <v>1182000</v>
      </c>
      <c r="H65" s="5">
        <f t="shared" si="18"/>
        <v>1445000</v>
      </c>
      <c r="I65" s="5">
        <f t="shared" si="18"/>
        <v>1850000</v>
      </c>
      <c r="J65" s="5">
        <f t="shared" si="18"/>
        <v>1582000</v>
      </c>
      <c r="K65" s="5">
        <f t="shared" si="18"/>
        <v>1850000</v>
      </c>
      <c r="L65" s="5">
        <f t="shared" si="18"/>
        <v>1500000</v>
      </c>
      <c r="M65" s="5">
        <f t="shared" si="18"/>
        <v>1539000</v>
      </c>
      <c r="N65" s="5">
        <f t="shared" si="18"/>
        <v>1795000</v>
      </c>
      <c r="O65" s="5">
        <f t="shared" si="18"/>
        <v>2150000</v>
      </c>
      <c r="P65" s="5">
        <f t="shared" si="18"/>
        <v>1782000</v>
      </c>
      <c r="Q65" s="5">
        <f t="shared" si="18"/>
        <v>1945000</v>
      </c>
      <c r="R65" s="5">
        <f t="shared" si="18"/>
        <v>2175000</v>
      </c>
    </row>
    <row r="66" spans="1:18" ht="30" customHeight="1" x14ac:dyDescent="0.2">
      <c r="A66" s="2"/>
      <c r="B66" s="2"/>
      <c r="C66" s="2" t="s">
        <v>6</v>
      </c>
      <c r="D66" s="2"/>
      <c r="E66" s="2"/>
      <c r="F66" s="2"/>
      <c r="G66" s="3">
        <f t="shared" ref="G66:R66" si="19">G65</f>
        <v>1182000</v>
      </c>
      <c r="H66" s="3">
        <f t="shared" si="19"/>
        <v>1445000</v>
      </c>
      <c r="I66" s="3">
        <f t="shared" si="19"/>
        <v>1850000</v>
      </c>
      <c r="J66" s="3">
        <f t="shared" si="19"/>
        <v>1582000</v>
      </c>
      <c r="K66" s="3">
        <f t="shared" si="19"/>
        <v>1850000</v>
      </c>
      <c r="L66" s="3">
        <f t="shared" si="19"/>
        <v>1500000</v>
      </c>
      <c r="M66" s="3">
        <f t="shared" si="19"/>
        <v>1539000</v>
      </c>
      <c r="N66" s="3">
        <f t="shared" si="19"/>
        <v>1795000</v>
      </c>
      <c r="O66" s="3">
        <f t="shared" si="19"/>
        <v>2150000</v>
      </c>
      <c r="P66" s="3">
        <f t="shared" si="19"/>
        <v>1782000</v>
      </c>
      <c r="Q66" s="3">
        <f t="shared" si="19"/>
        <v>1945000</v>
      </c>
      <c r="R66" s="3">
        <f t="shared" si="19"/>
        <v>2175000</v>
      </c>
    </row>
    <row r="67" spans="1:18" ht="30" customHeight="1" x14ac:dyDescent="0.2">
      <c r="A67" s="2"/>
      <c r="B67" s="2"/>
      <c r="C67" s="2"/>
      <c r="D67" s="2" t="s">
        <v>7</v>
      </c>
      <c r="E67" s="2"/>
      <c r="F67" s="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30" customHeight="1" x14ac:dyDescent="0.2">
      <c r="A68" s="2"/>
      <c r="B68" s="2"/>
      <c r="C68" s="2"/>
      <c r="D68" s="2"/>
      <c r="E68" s="2" t="s">
        <v>8</v>
      </c>
      <c r="F68" s="2"/>
      <c r="G68" s="3">
        <v>4000</v>
      </c>
      <c r="H68" s="3">
        <v>4000</v>
      </c>
      <c r="I68" s="3">
        <v>4000</v>
      </c>
      <c r="J68" s="3">
        <v>4000</v>
      </c>
      <c r="K68" s="3">
        <v>4000</v>
      </c>
      <c r="L68" s="3">
        <v>4000</v>
      </c>
      <c r="M68" s="3">
        <v>4000</v>
      </c>
      <c r="N68" s="3">
        <v>4000</v>
      </c>
      <c r="O68" s="3">
        <v>4000</v>
      </c>
      <c r="P68" s="3">
        <v>4000</v>
      </c>
      <c r="Q68" s="3">
        <v>4000</v>
      </c>
      <c r="R68" s="3">
        <v>4000</v>
      </c>
    </row>
    <row r="69" spans="1:18" ht="15" customHeight="1" x14ac:dyDescent="0.2">
      <c r="A69" s="2"/>
      <c r="B69" s="2"/>
      <c r="C69" s="2"/>
      <c r="D69" s="2"/>
      <c r="E69" s="2" t="s">
        <v>9</v>
      </c>
      <c r="F69" s="2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" customHeight="1" x14ac:dyDescent="0.2">
      <c r="A70" s="2"/>
      <c r="B70" s="2"/>
      <c r="C70" s="2"/>
      <c r="D70" s="2"/>
      <c r="E70" s="2"/>
      <c r="F70" s="2" t="s">
        <v>10</v>
      </c>
      <c r="G70" s="3">
        <v>56</v>
      </c>
      <c r="H70" s="3">
        <v>56</v>
      </c>
      <c r="I70" s="3">
        <v>56</v>
      </c>
      <c r="J70" s="3">
        <v>56</v>
      </c>
      <c r="K70" s="3">
        <v>56</v>
      </c>
      <c r="L70" s="3">
        <v>56</v>
      </c>
      <c r="M70" s="3">
        <v>56</v>
      </c>
      <c r="N70" s="3">
        <v>56</v>
      </c>
      <c r="O70" s="3">
        <v>56</v>
      </c>
      <c r="P70" s="3">
        <v>56</v>
      </c>
      <c r="Q70" s="3">
        <v>56</v>
      </c>
      <c r="R70" s="3">
        <v>56</v>
      </c>
    </row>
    <row r="71" spans="1:18" ht="15" customHeight="1" x14ac:dyDescent="0.2">
      <c r="A71" s="2"/>
      <c r="B71" s="2"/>
      <c r="C71" s="2"/>
      <c r="D71" s="2"/>
      <c r="E71" s="2"/>
      <c r="F71" s="2" t="s">
        <v>11</v>
      </c>
      <c r="G71" s="3">
        <v>7857.5</v>
      </c>
      <c r="H71" s="3">
        <v>7857.5</v>
      </c>
      <c r="I71" s="3">
        <v>7857.5</v>
      </c>
      <c r="J71" s="3">
        <v>7857.5</v>
      </c>
      <c r="K71" s="3">
        <v>7857.5</v>
      </c>
      <c r="L71" s="3">
        <v>7857.5</v>
      </c>
      <c r="M71" s="3">
        <v>7857.5</v>
      </c>
      <c r="N71" s="3">
        <v>7857.5</v>
      </c>
      <c r="O71" s="3">
        <v>7857.5</v>
      </c>
      <c r="P71" s="3">
        <v>7857.5</v>
      </c>
      <c r="Q71" s="3">
        <v>7857.5</v>
      </c>
      <c r="R71" s="3">
        <v>7857.5</v>
      </c>
    </row>
    <row r="72" spans="1:18" ht="15" customHeight="1" x14ac:dyDescent="0.2">
      <c r="A72" s="2"/>
      <c r="B72" s="2"/>
      <c r="C72" s="2"/>
      <c r="D72" s="2"/>
      <c r="E72" s="2"/>
      <c r="F72" s="2" t="s">
        <v>12</v>
      </c>
      <c r="G72" s="3">
        <v>125000</v>
      </c>
      <c r="H72" s="3">
        <v>125000</v>
      </c>
      <c r="I72" s="3">
        <v>125000</v>
      </c>
      <c r="J72" s="3">
        <v>125000</v>
      </c>
      <c r="K72" s="3">
        <v>125000</v>
      </c>
      <c r="L72" s="3">
        <v>125000</v>
      </c>
      <c r="M72" s="3">
        <v>125000</v>
      </c>
      <c r="N72" s="3">
        <v>125000</v>
      </c>
      <c r="O72" s="3">
        <v>125000</v>
      </c>
      <c r="P72" s="3">
        <v>125000</v>
      </c>
      <c r="Q72" s="3">
        <v>125000</v>
      </c>
      <c r="R72" s="3">
        <v>125000</v>
      </c>
    </row>
    <row r="73" spans="1:18" ht="15" customHeight="1" x14ac:dyDescent="0.2">
      <c r="A73" s="2"/>
      <c r="B73" s="2"/>
      <c r="C73" s="2"/>
      <c r="D73" s="2"/>
      <c r="E73" s="2"/>
      <c r="F73" s="2" t="s">
        <v>13</v>
      </c>
      <c r="G73" s="3">
        <v>441</v>
      </c>
      <c r="H73" s="3">
        <v>441</v>
      </c>
      <c r="I73" s="3">
        <v>441</v>
      </c>
      <c r="J73" s="3">
        <v>441</v>
      </c>
      <c r="K73" s="3">
        <v>441</v>
      </c>
      <c r="L73" s="3">
        <v>441</v>
      </c>
      <c r="M73" s="3">
        <v>441</v>
      </c>
      <c r="N73" s="3">
        <v>441</v>
      </c>
      <c r="O73" s="3">
        <v>441</v>
      </c>
      <c r="P73" s="3">
        <v>441</v>
      </c>
      <c r="Q73" s="3">
        <v>441</v>
      </c>
      <c r="R73" s="3">
        <v>441</v>
      </c>
    </row>
    <row r="74" spans="1:18" ht="15.75" customHeight="1" thickBot="1" x14ac:dyDescent="0.25">
      <c r="A74" s="2"/>
      <c r="B74" s="2"/>
      <c r="C74" s="2"/>
      <c r="D74" s="2"/>
      <c r="E74" s="2"/>
      <c r="F74" s="2" t="s">
        <v>14</v>
      </c>
      <c r="G74" s="6">
        <v>36.9</v>
      </c>
      <c r="H74" s="6">
        <v>36.9</v>
      </c>
      <c r="I74" s="6">
        <v>36.9</v>
      </c>
      <c r="J74" s="6">
        <v>36.9</v>
      </c>
      <c r="K74" s="6">
        <v>36.9</v>
      </c>
      <c r="L74" s="6">
        <v>36.9</v>
      </c>
      <c r="M74" s="6">
        <v>36.9</v>
      </c>
      <c r="N74" s="6">
        <v>36.9</v>
      </c>
      <c r="O74" s="6">
        <v>36.9</v>
      </c>
      <c r="P74" s="6">
        <v>36.9</v>
      </c>
      <c r="Q74" s="6">
        <v>36.9</v>
      </c>
      <c r="R74" s="6">
        <v>36.9</v>
      </c>
    </row>
    <row r="75" spans="1:18" ht="15" customHeight="1" x14ac:dyDescent="0.2">
      <c r="A75" s="2"/>
      <c r="B75" s="2"/>
      <c r="C75" s="2"/>
      <c r="D75" s="2"/>
      <c r="E75" s="2" t="s">
        <v>15</v>
      </c>
      <c r="F75" s="2"/>
      <c r="G75" s="3">
        <f t="shared" ref="G75:R75" si="20">ROUND(SUM(G69:G74),5)</f>
        <v>133391.4</v>
      </c>
      <c r="H75" s="3">
        <f t="shared" si="20"/>
        <v>133391.4</v>
      </c>
      <c r="I75" s="3">
        <f t="shared" si="20"/>
        <v>133391.4</v>
      </c>
      <c r="J75" s="3">
        <f t="shared" si="20"/>
        <v>133391.4</v>
      </c>
      <c r="K75" s="3">
        <f t="shared" si="20"/>
        <v>133391.4</v>
      </c>
      <c r="L75" s="3">
        <f t="shared" si="20"/>
        <v>133391.4</v>
      </c>
      <c r="M75" s="3">
        <f t="shared" si="20"/>
        <v>133391.4</v>
      </c>
      <c r="N75" s="3">
        <f t="shared" si="20"/>
        <v>133391.4</v>
      </c>
      <c r="O75" s="3">
        <f t="shared" si="20"/>
        <v>133391.4</v>
      </c>
      <c r="P75" s="3">
        <f t="shared" si="20"/>
        <v>133391.4</v>
      </c>
      <c r="Q75" s="3">
        <f t="shared" si="20"/>
        <v>133391.4</v>
      </c>
      <c r="R75" s="3">
        <f t="shared" si="20"/>
        <v>133391.4</v>
      </c>
    </row>
    <row r="76" spans="1:18" ht="30" customHeight="1" x14ac:dyDescent="0.2">
      <c r="A76" s="2"/>
      <c r="B76" s="2"/>
      <c r="C76" s="2"/>
      <c r="D76" s="2"/>
      <c r="E76" s="2" t="s">
        <v>16</v>
      </c>
      <c r="F76" s="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thickBot="1" x14ac:dyDescent="0.25">
      <c r="A77" s="2"/>
      <c r="B77" s="2"/>
      <c r="C77" s="2"/>
      <c r="D77" s="2"/>
      <c r="E77" s="2"/>
      <c r="F77" s="2" t="s">
        <v>17</v>
      </c>
      <c r="G77" s="6">
        <v>3200</v>
      </c>
      <c r="H77" s="6">
        <v>1100</v>
      </c>
      <c r="I77" s="6">
        <v>1100</v>
      </c>
      <c r="J77" s="6">
        <v>3200</v>
      </c>
      <c r="K77" s="6">
        <v>1100</v>
      </c>
      <c r="L77" s="6">
        <v>1100</v>
      </c>
      <c r="M77" s="6">
        <v>3200</v>
      </c>
      <c r="N77" s="6">
        <v>1100</v>
      </c>
      <c r="O77" s="6">
        <v>1100</v>
      </c>
      <c r="P77" s="6">
        <v>3200</v>
      </c>
      <c r="Q77" s="6">
        <v>1100</v>
      </c>
      <c r="R77" s="6">
        <v>1100</v>
      </c>
    </row>
    <row r="78" spans="1:18" ht="15" customHeight="1" x14ac:dyDescent="0.2">
      <c r="A78" s="2"/>
      <c r="B78" s="2"/>
      <c r="C78" s="2"/>
      <c r="D78" s="2"/>
      <c r="E78" s="2" t="s">
        <v>18</v>
      </c>
      <c r="F78" s="2"/>
      <c r="G78" s="3">
        <f t="shared" ref="G78:R78" si="21">ROUND(SUM(G76:G77),5)</f>
        <v>3200</v>
      </c>
      <c r="H78" s="3">
        <f t="shared" si="21"/>
        <v>1100</v>
      </c>
      <c r="I78" s="3">
        <f t="shared" si="21"/>
        <v>1100</v>
      </c>
      <c r="J78" s="3">
        <f t="shared" si="21"/>
        <v>3200</v>
      </c>
      <c r="K78" s="3">
        <f t="shared" si="21"/>
        <v>1100</v>
      </c>
      <c r="L78" s="3">
        <f t="shared" si="21"/>
        <v>1100</v>
      </c>
      <c r="M78" s="3">
        <f t="shared" si="21"/>
        <v>3200</v>
      </c>
      <c r="N78" s="3">
        <f t="shared" si="21"/>
        <v>1100</v>
      </c>
      <c r="O78" s="3">
        <f t="shared" si="21"/>
        <v>1100</v>
      </c>
      <c r="P78" s="3">
        <f t="shared" si="21"/>
        <v>3200</v>
      </c>
      <c r="Q78" s="3">
        <f t="shared" si="21"/>
        <v>1100</v>
      </c>
      <c r="R78" s="3">
        <f t="shared" si="21"/>
        <v>1100</v>
      </c>
    </row>
    <row r="79" spans="1:18" ht="30" customHeight="1" x14ac:dyDescent="0.2">
      <c r="A79" s="2"/>
      <c r="B79" s="2"/>
      <c r="C79" s="2"/>
      <c r="D79" s="2"/>
      <c r="E79" s="2" t="s">
        <v>19</v>
      </c>
      <c r="F79" s="2"/>
      <c r="G79" s="3">
        <v>7445.08</v>
      </c>
      <c r="H79" s="3">
        <v>7445.08</v>
      </c>
      <c r="I79" s="3">
        <v>7445.08</v>
      </c>
      <c r="J79" s="3">
        <v>7445.08</v>
      </c>
      <c r="K79" s="3">
        <v>7445.08</v>
      </c>
      <c r="L79" s="3">
        <v>7445.08</v>
      </c>
      <c r="M79" s="3">
        <v>7445.08</v>
      </c>
      <c r="N79" s="3">
        <v>7445.08</v>
      </c>
      <c r="O79" s="3">
        <v>7445.08</v>
      </c>
      <c r="P79" s="3">
        <v>7445.08</v>
      </c>
      <c r="Q79" s="3">
        <v>7445.08</v>
      </c>
      <c r="R79" s="3">
        <v>7445.08</v>
      </c>
    </row>
    <row r="80" spans="1:18" ht="15.75" customHeight="1" thickBot="1" x14ac:dyDescent="0.25">
      <c r="A80" s="2"/>
      <c r="B80" s="2"/>
      <c r="C80" s="2"/>
      <c r="D80" s="2"/>
      <c r="E80" s="2" t="s">
        <v>20</v>
      </c>
      <c r="F80" s="2"/>
      <c r="G80" s="4">
        <v>72924</v>
      </c>
      <c r="H80" s="4">
        <v>32000</v>
      </c>
      <c r="I80" s="4">
        <v>32000</v>
      </c>
      <c r="J80" s="4">
        <v>72924</v>
      </c>
      <c r="K80" s="4">
        <v>32000</v>
      </c>
      <c r="L80" s="4">
        <v>32000</v>
      </c>
      <c r="M80" s="4">
        <v>72924</v>
      </c>
      <c r="N80" s="4">
        <v>32000</v>
      </c>
      <c r="O80" s="4">
        <v>32000</v>
      </c>
      <c r="P80" s="4">
        <v>72924</v>
      </c>
      <c r="Q80" s="4">
        <v>32000</v>
      </c>
      <c r="R80" s="4">
        <v>32000</v>
      </c>
    </row>
    <row r="81" spans="1:18" ht="15.75" customHeight="1" thickBot="1" x14ac:dyDescent="0.25">
      <c r="A81" s="2"/>
      <c r="B81" s="2"/>
      <c r="C81" s="2"/>
      <c r="D81" s="2" t="s">
        <v>21</v>
      </c>
      <c r="E81" s="2"/>
      <c r="F81" s="2"/>
      <c r="G81" s="5">
        <f t="shared" ref="G81:R81" si="22">ROUND(G67+SUM(G68:G68)+G75+SUM(G78:G80),5)</f>
        <v>220960.48</v>
      </c>
      <c r="H81" s="5">
        <f t="shared" si="22"/>
        <v>177936.48</v>
      </c>
      <c r="I81" s="5">
        <f t="shared" si="22"/>
        <v>177936.48</v>
      </c>
      <c r="J81" s="5">
        <f t="shared" si="22"/>
        <v>220960.48</v>
      </c>
      <c r="K81" s="5">
        <f t="shared" si="22"/>
        <v>177936.48</v>
      </c>
      <c r="L81" s="5">
        <f t="shared" si="22"/>
        <v>177936.48</v>
      </c>
      <c r="M81" s="5">
        <f t="shared" si="22"/>
        <v>220960.48</v>
      </c>
      <c r="N81" s="5">
        <f t="shared" si="22"/>
        <v>177936.48</v>
      </c>
      <c r="O81" s="5">
        <f t="shared" si="22"/>
        <v>177936.48</v>
      </c>
      <c r="P81" s="5">
        <f t="shared" si="22"/>
        <v>220960.48</v>
      </c>
      <c r="Q81" s="5">
        <f t="shared" si="22"/>
        <v>177936.48</v>
      </c>
      <c r="R81" s="5">
        <f t="shared" si="22"/>
        <v>177936.48</v>
      </c>
    </row>
    <row r="82" spans="1:18" ht="30" customHeight="1" x14ac:dyDescent="0.2">
      <c r="A82" s="2"/>
      <c r="B82" s="2" t="s">
        <v>22</v>
      </c>
      <c r="C82" s="2"/>
      <c r="D82" s="2"/>
      <c r="E82" s="2"/>
      <c r="F82" s="2"/>
      <c r="G82" s="3">
        <f t="shared" ref="G82:R82" si="23">ROUND(G61+G66-G81,5)</f>
        <v>961039.52</v>
      </c>
      <c r="H82" s="3">
        <f t="shared" si="23"/>
        <v>1267063.52</v>
      </c>
      <c r="I82" s="3">
        <f t="shared" si="23"/>
        <v>1672063.52</v>
      </c>
      <c r="J82" s="3">
        <f t="shared" si="23"/>
        <v>1361039.52</v>
      </c>
      <c r="K82" s="3">
        <f t="shared" si="23"/>
        <v>1672063.52</v>
      </c>
      <c r="L82" s="3">
        <f t="shared" si="23"/>
        <v>1322063.52</v>
      </c>
      <c r="M82" s="3">
        <f t="shared" si="23"/>
        <v>1318039.52</v>
      </c>
      <c r="N82" s="3">
        <f t="shared" si="23"/>
        <v>1617063.52</v>
      </c>
      <c r="O82" s="3">
        <f t="shared" si="23"/>
        <v>1972063.52</v>
      </c>
      <c r="P82" s="3">
        <f t="shared" si="23"/>
        <v>1561039.52</v>
      </c>
      <c r="Q82" s="3">
        <f t="shared" si="23"/>
        <v>1767063.52</v>
      </c>
      <c r="R82" s="3">
        <f t="shared" si="23"/>
        <v>1997063.52</v>
      </c>
    </row>
    <row r="83" spans="1:18" ht="30" customHeight="1" x14ac:dyDescent="0.2">
      <c r="A83" s="2"/>
      <c r="B83" s="2" t="s">
        <v>23</v>
      </c>
      <c r="C83" s="2"/>
      <c r="D83" s="2"/>
      <c r="E83" s="2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" customHeight="1" x14ac:dyDescent="0.2">
      <c r="A84" s="2"/>
      <c r="B84" s="2"/>
      <c r="C84" s="2" t="s">
        <v>24</v>
      </c>
      <c r="D84" s="2"/>
      <c r="E84" s="2"/>
      <c r="F84" s="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thickBot="1" x14ac:dyDescent="0.25">
      <c r="A85" s="2"/>
      <c r="B85" s="2"/>
      <c r="C85" s="2"/>
      <c r="D85" s="2" t="s">
        <v>25</v>
      </c>
      <c r="E85" s="2"/>
      <c r="F85" s="2"/>
      <c r="G85" s="4">
        <v>25925.439999999999</v>
      </c>
      <c r="H85" s="4">
        <v>25925.439999999999</v>
      </c>
      <c r="I85" s="4">
        <v>25925.439999999999</v>
      </c>
      <c r="J85" s="4">
        <v>25925.439999999999</v>
      </c>
      <c r="K85" s="4">
        <v>25925.439999999999</v>
      </c>
      <c r="L85" s="4">
        <v>25925.439999999999</v>
      </c>
      <c r="M85" s="4">
        <v>25925.439999999999</v>
      </c>
      <c r="N85" s="4">
        <v>25925.439999999999</v>
      </c>
      <c r="O85" s="4">
        <v>25925.439999999999</v>
      </c>
      <c r="P85" s="4">
        <v>25925.439999999999</v>
      </c>
      <c r="Q85" s="4">
        <v>25925.439999999999</v>
      </c>
      <c r="R85" s="4">
        <v>25925.439999999999</v>
      </c>
    </row>
    <row r="86" spans="1:18" ht="15.75" customHeight="1" thickBot="1" x14ac:dyDescent="0.25">
      <c r="A86" s="2"/>
      <c r="B86" s="2"/>
      <c r="C86" s="2" t="s">
        <v>26</v>
      </c>
      <c r="D86" s="2"/>
      <c r="E86" s="2"/>
      <c r="F86" s="2"/>
      <c r="G86" s="7">
        <f t="shared" ref="G86:R86" si="24">ROUND(SUM(G84:G85),5)</f>
        <v>25925.439999999999</v>
      </c>
      <c r="H86" s="7">
        <f t="shared" si="24"/>
        <v>25925.439999999999</v>
      </c>
      <c r="I86" s="7">
        <f t="shared" si="24"/>
        <v>25925.439999999999</v>
      </c>
      <c r="J86" s="7">
        <f t="shared" si="24"/>
        <v>25925.439999999999</v>
      </c>
      <c r="K86" s="7">
        <f t="shared" si="24"/>
        <v>25925.439999999999</v>
      </c>
      <c r="L86" s="7">
        <f t="shared" si="24"/>
        <v>25925.439999999999</v>
      </c>
      <c r="M86" s="7">
        <f t="shared" si="24"/>
        <v>25925.439999999999</v>
      </c>
      <c r="N86" s="7">
        <f t="shared" si="24"/>
        <v>25925.439999999999</v>
      </c>
      <c r="O86" s="7">
        <f t="shared" si="24"/>
        <v>25925.439999999999</v>
      </c>
      <c r="P86" s="7">
        <f t="shared" si="24"/>
        <v>25925.439999999999</v>
      </c>
      <c r="Q86" s="7">
        <f t="shared" si="24"/>
        <v>25925.439999999999</v>
      </c>
      <c r="R86" s="7">
        <f t="shared" si="24"/>
        <v>25925.439999999999</v>
      </c>
    </row>
    <row r="87" spans="1:18" ht="30" customHeight="1" thickBot="1" x14ac:dyDescent="0.25">
      <c r="A87" s="2"/>
      <c r="B87" s="2" t="s">
        <v>27</v>
      </c>
      <c r="C87" s="2"/>
      <c r="D87" s="2"/>
      <c r="E87" s="2"/>
      <c r="F87" s="2"/>
      <c r="G87" s="7">
        <f t="shared" ref="G87:R87" si="25">ROUND(G83+G86,5)</f>
        <v>25925.439999999999</v>
      </c>
      <c r="H87" s="7">
        <f t="shared" si="25"/>
        <v>25925.439999999999</v>
      </c>
      <c r="I87" s="7">
        <f t="shared" si="25"/>
        <v>25925.439999999999</v>
      </c>
      <c r="J87" s="7">
        <f t="shared" si="25"/>
        <v>25925.439999999999</v>
      </c>
      <c r="K87" s="7">
        <f t="shared" si="25"/>
        <v>25925.439999999999</v>
      </c>
      <c r="L87" s="7">
        <f t="shared" si="25"/>
        <v>25925.439999999999</v>
      </c>
      <c r="M87" s="7">
        <f t="shared" si="25"/>
        <v>25925.439999999999</v>
      </c>
      <c r="N87" s="7">
        <f t="shared" si="25"/>
        <v>25925.439999999999</v>
      </c>
      <c r="O87" s="7">
        <f t="shared" si="25"/>
        <v>25925.439999999999</v>
      </c>
      <c r="P87" s="7">
        <f t="shared" si="25"/>
        <v>25925.439999999999</v>
      </c>
      <c r="Q87" s="7">
        <f t="shared" si="25"/>
        <v>25925.439999999999</v>
      </c>
      <c r="R87" s="7">
        <f t="shared" si="25"/>
        <v>25925.439999999999</v>
      </c>
    </row>
    <row r="88" spans="1:18" s="9" customFormat="1" ht="30" customHeight="1" thickBot="1" x14ac:dyDescent="0.2">
      <c r="A88" s="2" t="s">
        <v>28</v>
      </c>
      <c r="B88" s="2"/>
      <c r="C88" s="2"/>
      <c r="D88" s="2"/>
      <c r="E88" s="2"/>
      <c r="F88" s="2"/>
      <c r="G88" s="8">
        <f t="shared" ref="G88:R88" si="26">ROUND(G82+G87,5)</f>
        <v>986964.96</v>
      </c>
      <c r="H88" s="8">
        <f t="shared" si="26"/>
        <v>1292988.96</v>
      </c>
      <c r="I88" s="8">
        <f t="shared" si="26"/>
        <v>1697988.96</v>
      </c>
      <c r="J88" s="8">
        <f t="shared" si="26"/>
        <v>1386964.96</v>
      </c>
      <c r="K88" s="8">
        <f t="shared" si="26"/>
        <v>1697988.96</v>
      </c>
      <c r="L88" s="8">
        <f t="shared" si="26"/>
        <v>1347988.96</v>
      </c>
      <c r="M88" s="8">
        <f t="shared" si="26"/>
        <v>1343964.96</v>
      </c>
      <c r="N88" s="8">
        <f t="shared" si="26"/>
        <v>1642988.96</v>
      </c>
      <c r="O88" s="8">
        <f t="shared" si="26"/>
        <v>1997988.96</v>
      </c>
      <c r="P88" s="8">
        <f t="shared" si="26"/>
        <v>1586964.96</v>
      </c>
      <c r="Q88" s="8">
        <f t="shared" si="26"/>
        <v>1792988.96</v>
      </c>
      <c r="R88" s="8">
        <f t="shared" si="26"/>
        <v>2022988.96</v>
      </c>
    </row>
    <row r="89" spans="1:18" ht="15.75" customHeight="1" thickTop="1" x14ac:dyDescent="0.2">
      <c r="A89" s="2"/>
      <c r="B89" s="2" t="s">
        <v>1</v>
      </c>
      <c r="C89" s="2"/>
      <c r="D89" s="2"/>
      <c r="E89" s="2"/>
      <c r="F89" s="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" customHeight="1" x14ac:dyDescent="0.2">
      <c r="A90" s="2"/>
      <c r="B90" s="2"/>
      <c r="C90" s="2"/>
      <c r="D90" s="2" t="s">
        <v>2</v>
      </c>
      <c r="E90" s="2"/>
      <c r="F90" s="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" customHeight="1" x14ac:dyDescent="0.2">
      <c r="A91" s="2"/>
      <c r="B91" s="2"/>
      <c r="C91" s="2"/>
      <c r="D91" s="2"/>
      <c r="E91" s="2" t="s">
        <v>3</v>
      </c>
      <c r="F91" s="2"/>
      <c r="G91" s="3">
        <v>682000</v>
      </c>
      <c r="H91" s="3">
        <v>795000</v>
      </c>
      <c r="I91" s="3">
        <v>1100000</v>
      </c>
      <c r="J91" s="3">
        <v>782000</v>
      </c>
      <c r="K91" s="3">
        <v>1000000</v>
      </c>
      <c r="L91" s="3">
        <v>600000</v>
      </c>
      <c r="M91" s="3">
        <v>589000</v>
      </c>
      <c r="N91" s="3">
        <v>795000</v>
      </c>
      <c r="O91" s="3">
        <v>1100000</v>
      </c>
      <c r="P91" s="3">
        <v>682000</v>
      </c>
      <c r="Q91" s="3">
        <v>795000</v>
      </c>
      <c r="R91" s="3">
        <v>975000</v>
      </c>
    </row>
    <row r="92" spans="1:18" ht="15.75" customHeight="1" thickBot="1" x14ac:dyDescent="0.25">
      <c r="A92" s="2"/>
      <c r="B92" s="2"/>
      <c r="C92" s="2"/>
      <c r="D92" s="2"/>
      <c r="E92" s="2" t="s">
        <v>4</v>
      </c>
      <c r="F92" s="2"/>
      <c r="G92" s="4">
        <v>500000</v>
      </c>
      <c r="H92" s="4">
        <v>650000</v>
      </c>
      <c r="I92" s="4">
        <v>750000</v>
      </c>
      <c r="J92" s="4">
        <v>800000</v>
      </c>
      <c r="K92" s="4">
        <v>850000</v>
      </c>
      <c r="L92" s="4">
        <v>900000</v>
      </c>
      <c r="M92" s="4">
        <v>950000</v>
      </c>
      <c r="N92" s="4">
        <v>1000000</v>
      </c>
      <c r="O92" s="4">
        <v>1050000</v>
      </c>
      <c r="P92" s="4">
        <v>1100000</v>
      </c>
      <c r="Q92" s="4">
        <v>1150000</v>
      </c>
      <c r="R92" s="4">
        <v>1200000</v>
      </c>
    </row>
    <row r="93" spans="1:18" ht="15.75" customHeight="1" thickBot="1" x14ac:dyDescent="0.25">
      <c r="A93" s="2"/>
      <c r="B93" s="2"/>
      <c r="C93" s="2"/>
      <c r="D93" s="2" t="s">
        <v>5</v>
      </c>
      <c r="E93" s="2"/>
      <c r="F93" s="2"/>
      <c r="G93" s="5">
        <f t="shared" ref="G93:R93" si="27">ROUND(SUM(G90:G92),5)</f>
        <v>1182000</v>
      </c>
      <c r="H93" s="5">
        <f t="shared" si="27"/>
        <v>1445000</v>
      </c>
      <c r="I93" s="5">
        <f t="shared" si="27"/>
        <v>1850000</v>
      </c>
      <c r="J93" s="5">
        <f t="shared" si="27"/>
        <v>1582000</v>
      </c>
      <c r="K93" s="5">
        <f t="shared" si="27"/>
        <v>1850000</v>
      </c>
      <c r="L93" s="5">
        <f t="shared" si="27"/>
        <v>1500000</v>
      </c>
      <c r="M93" s="5">
        <f t="shared" si="27"/>
        <v>1539000</v>
      </c>
      <c r="N93" s="5">
        <f t="shared" si="27"/>
        <v>1795000</v>
      </c>
      <c r="O93" s="5">
        <f t="shared" si="27"/>
        <v>2150000</v>
      </c>
      <c r="P93" s="5">
        <f t="shared" si="27"/>
        <v>1782000</v>
      </c>
      <c r="Q93" s="5">
        <f t="shared" si="27"/>
        <v>1945000</v>
      </c>
      <c r="R93" s="5">
        <f t="shared" si="27"/>
        <v>2175000</v>
      </c>
    </row>
    <row r="94" spans="1:18" ht="30" customHeight="1" x14ac:dyDescent="0.2">
      <c r="A94" s="2"/>
      <c r="B94" s="2"/>
      <c r="C94" s="2" t="s">
        <v>6</v>
      </c>
      <c r="D94" s="2"/>
      <c r="E94" s="2"/>
      <c r="F94" s="2"/>
      <c r="G94" s="3">
        <f t="shared" ref="G94:R94" si="28">G93</f>
        <v>1182000</v>
      </c>
      <c r="H94" s="3">
        <f t="shared" si="28"/>
        <v>1445000</v>
      </c>
      <c r="I94" s="3">
        <f t="shared" si="28"/>
        <v>1850000</v>
      </c>
      <c r="J94" s="3">
        <f t="shared" si="28"/>
        <v>1582000</v>
      </c>
      <c r="K94" s="3">
        <f t="shared" si="28"/>
        <v>1850000</v>
      </c>
      <c r="L94" s="3">
        <f t="shared" si="28"/>
        <v>1500000</v>
      </c>
      <c r="M94" s="3">
        <f t="shared" si="28"/>
        <v>1539000</v>
      </c>
      <c r="N94" s="3">
        <f t="shared" si="28"/>
        <v>1795000</v>
      </c>
      <c r="O94" s="3">
        <f t="shared" si="28"/>
        <v>2150000</v>
      </c>
      <c r="P94" s="3">
        <f t="shared" si="28"/>
        <v>1782000</v>
      </c>
      <c r="Q94" s="3">
        <f t="shared" si="28"/>
        <v>1945000</v>
      </c>
      <c r="R94" s="3">
        <f t="shared" si="28"/>
        <v>2175000</v>
      </c>
    </row>
    <row r="95" spans="1:18" ht="30" customHeight="1" x14ac:dyDescent="0.2">
      <c r="A95" s="2"/>
      <c r="B95" s="2"/>
      <c r="C95" s="2"/>
      <c r="D95" s="2" t="s">
        <v>7</v>
      </c>
      <c r="E95" s="2"/>
      <c r="F95" s="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30" customHeight="1" x14ac:dyDescent="0.2">
      <c r="A96" s="2"/>
      <c r="B96" s="2"/>
      <c r="C96" s="2"/>
      <c r="D96" s="2"/>
      <c r="E96" s="2" t="s">
        <v>8</v>
      </c>
      <c r="F96" s="2"/>
      <c r="G96" s="3">
        <v>4000</v>
      </c>
      <c r="H96" s="3">
        <v>4000</v>
      </c>
      <c r="I96" s="3">
        <v>4000</v>
      </c>
      <c r="J96" s="3">
        <v>4000</v>
      </c>
      <c r="K96" s="3">
        <v>4000</v>
      </c>
      <c r="L96" s="3">
        <v>4000</v>
      </c>
      <c r="M96" s="3">
        <v>4000</v>
      </c>
      <c r="N96" s="3">
        <v>4000</v>
      </c>
      <c r="O96" s="3">
        <v>4000</v>
      </c>
      <c r="P96" s="3">
        <v>4000</v>
      </c>
      <c r="Q96" s="3">
        <v>4000</v>
      </c>
      <c r="R96" s="3">
        <v>4000</v>
      </c>
    </row>
    <row r="97" spans="1:18" ht="15" customHeight="1" x14ac:dyDescent="0.2">
      <c r="A97" s="2"/>
      <c r="B97" s="2"/>
      <c r="C97" s="2"/>
      <c r="D97" s="2"/>
      <c r="E97" s="2" t="s">
        <v>9</v>
      </c>
      <c r="F97" s="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" customHeight="1" x14ac:dyDescent="0.2">
      <c r="A98" s="2"/>
      <c r="B98" s="2"/>
      <c r="C98" s="2"/>
      <c r="D98" s="2"/>
      <c r="E98" s="2"/>
      <c r="F98" s="2" t="s">
        <v>10</v>
      </c>
      <c r="G98" s="3">
        <v>56</v>
      </c>
      <c r="H98" s="3">
        <v>56</v>
      </c>
      <c r="I98" s="3">
        <v>56</v>
      </c>
      <c r="J98" s="3">
        <v>56</v>
      </c>
      <c r="K98" s="3">
        <v>56</v>
      </c>
      <c r="L98" s="3">
        <v>56</v>
      </c>
      <c r="M98" s="3">
        <v>56</v>
      </c>
      <c r="N98" s="3">
        <v>56</v>
      </c>
      <c r="O98" s="3">
        <v>56</v>
      </c>
      <c r="P98" s="3">
        <v>56</v>
      </c>
      <c r="Q98" s="3">
        <v>56</v>
      </c>
      <c r="R98" s="3">
        <v>56</v>
      </c>
    </row>
    <row r="99" spans="1:18" ht="15" customHeight="1" x14ac:dyDescent="0.2">
      <c r="A99" s="2"/>
      <c r="B99" s="2"/>
      <c r="C99" s="2"/>
      <c r="D99" s="2"/>
      <c r="E99" s="2"/>
      <c r="F99" s="2" t="s">
        <v>11</v>
      </c>
      <c r="G99" s="3">
        <v>7857.5</v>
      </c>
      <c r="H99" s="3">
        <v>7857.5</v>
      </c>
      <c r="I99" s="3">
        <v>7857.5</v>
      </c>
      <c r="J99" s="3">
        <v>7857.5</v>
      </c>
      <c r="K99" s="3">
        <v>7857.5</v>
      </c>
      <c r="L99" s="3">
        <v>7857.5</v>
      </c>
      <c r="M99" s="3">
        <v>7857.5</v>
      </c>
      <c r="N99" s="3">
        <v>7857.5</v>
      </c>
      <c r="O99" s="3">
        <v>7857.5</v>
      </c>
      <c r="P99" s="3">
        <v>7857.5</v>
      </c>
      <c r="Q99" s="3">
        <v>7857.5</v>
      </c>
      <c r="R99" s="3">
        <v>7857.5</v>
      </c>
    </row>
    <row r="100" spans="1:18" ht="15" customHeight="1" x14ac:dyDescent="0.2">
      <c r="A100" s="2"/>
      <c r="B100" s="2"/>
      <c r="C100" s="2"/>
      <c r="D100" s="2"/>
      <c r="E100" s="2"/>
      <c r="F100" s="2" t="s">
        <v>12</v>
      </c>
      <c r="G100" s="3">
        <v>125000</v>
      </c>
      <c r="H100" s="3">
        <v>125000</v>
      </c>
      <c r="I100" s="3">
        <v>125000</v>
      </c>
      <c r="J100" s="3">
        <v>125000</v>
      </c>
      <c r="K100" s="3">
        <v>125000</v>
      </c>
      <c r="L100" s="3">
        <v>125000</v>
      </c>
      <c r="M100" s="3">
        <v>125000</v>
      </c>
      <c r="N100" s="3">
        <v>125000</v>
      </c>
      <c r="O100" s="3">
        <v>125000</v>
      </c>
      <c r="P100" s="3">
        <v>125000</v>
      </c>
      <c r="Q100" s="3">
        <v>125000</v>
      </c>
      <c r="R100" s="3">
        <v>125000</v>
      </c>
    </row>
    <row r="101" spans="1:18" ht="15" customHeight="1" x14ac:dyDescent="0.2">
      <c r="A101" s="2"/>
      <c r="B101" s="2"/>
      <c r="C101" s="2"/>
      <c r="D101" s="2"/>
      <c r="E101" s="2"/>
      <c r="F101" s="2" t="s">
        <v>13</v>
      </c>
      <c r="G101" s="3">
        <v>441</v>
      </c>
      <c r="H101" s="3">
        <v>441</v>
      </c>
      <c r="I101" s="3">
        <v>441</v>
      </c>
      <c r="J101" s="3">
        <v>441</v>
      </c>
      <c r="K101" s="3">
        <v>441</v>
      </c>
      <c r="L101" s="3">
        <v>441</v>
      </c>
      <c r="M101" s="3">
        <v>441</v>
      </c>
      <c r="N101" s="3">
        <v>441</v>
      </c>
      <c r="O101" s="3">
        <v>441</v>
      </c>
      <c r="P101" s="3">
        <v>441</v>
      </c>
      <c r="Q101" s="3">
        <v>441</v>
      </c>
      <c r="R101" s="3">
        <v>441</v>
      </c>
    </row>
    <row r="102" spans="1:18" ht="15.75" customHeight="1" thickBot="1" x14ac:dyDescent="0.25">
      <c r="A102" s="2"/>
      <c r="B102" s="2"/>
      <c r="C102" s="2"/>
      <c r="D102" s="2"/>
      <c r="E102" s="2"/>
      <c r="F102" s="2" t="s">
        <v>14</v>
      </c>
      <c r="G102" s="6">
        <v>36.9</v>
      </c>
      <c r="H102" s="6">
        <v>36.9</v>
      </c>
      <c r="I102" s="6">
        <v>36.9</v>
      </c>
      <c r="J102" s="6">
        <v>36.9</v>
      </c>
      <c r="K102" s="6">
        <v>36.9</v>
      </c>
      <c r="L102" s="6">
        <v>36.9</v>
      </c>
      <c r="M102" s="6">
        <v>36.9</v>
      </c>
      <c r="N102" s="6">
        <v>36.9</v>
      </c>
      <c r="O102" s="6">
        <v>36.9</v>
      </c>
      <c r="P102" s="6">
        <v>36.9</v>
      </c>
      <c r="Q102" s="6">
        <v>36.9</v>
      </c>
      <c r="R102" s="6">
        <v>36.9</v>
      </c>
    </row>
    <row r="103" spans="1:18" ht="15" customHeight="1" x14ac:dyDescent="0.2">
      <c r="A103" s="2"/>
      <c r="B103" s="2"/>
      <c r="C103" s="2"/>
      <c r="D103" s="2"/>
      <c r="E103" s="2" t="s">
        <v>15</v>
      </c>
      <c r="F103" s="2"/>
      <c r="G103" s="3">
        <f t="shared" ref="G103:R103" si="29">ROUND(SUM(G97:G102),5)</f>
        <v>133391.4</v>
      </c>
      <c r="H103" s="3">
        <f t="shared" si="29"/>
        <v>133391.4</v>
      </c>
      <c r="I103" s="3">
        <f t="shared" si="29"/>
        <v>133391.4</v>
      </c>
      <c r="J103" s="3">
        <f t="shared" si="29"/>
        <v>133391.4</v>
      </c>
      <c r="K103" s="3">
        <f t="shared" si="29"/>
        <v>133391.4</v>
      </c>
      <c r="L103" s="3">
        <f t="shared" si="29"/>
        <v>133391.4</v>
      </c>
      <c r="M103" s="3">
        <f t="shared" si="29"/>
        <v>133391.4</v>
      </c>
      <c r="N103" s="3">
        <f t="shared" si="29"/>
        <v>133391.4</v>
      </c>
      <c r="O103" s="3">
        <f t="shared" si="29"/>
        <v>133391.4</v>
      </c>
      <c r="P103" s="3">
        <f t="shared" si="29"/>
        <v>133391.4</v>
      </c>
      <c r="Q103" s="3">
        <f t="shared" si="29"/>
        <v>133391.4</v>
      </c>
      <c r="R103" s="3">
        <f t="shared" si="29"/>
        <v>133391.4</v>
      </c>
    </row>
    <row r="104" spans="1:18" ht="30" customHeight="1" x14ac:dyDescent="0.2">
      <c r="A104" s="2"/>
      <c r="B104" s="2"/>
      <c r="C104" s="2"/>
      <c r="D104" s="2"/>
      <c r="E104" s="2" t="s">
        <v>16</v>
      </c>
      <c r="F104" s="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thickBot="1" x14ac:dyDescent="0.25">
      <c r="A105" s="2"/>
      <c r="B105" s="2"/>
      <c r="C105" s="2"/>
      <c r="D105" s="2"/>
      <c r="E105" s="2"/>
      <c r="F105" s="2" t="s">
        <v>17</v>
      </c>
      <c r="G105" s="6">
        <v>3200</v>
      </c>
      <c r="H105" s="6">
        <v>1100</v>
      </c>
      <c r="I105" s="6">
        <v>1100</v>
      </c>
      <c r="J105" s="6">
        <v>3200</v>
      </c>
      <c r="K105" s="6">
        <v>1100</v>
      </c>
      <c r="L105" s="6">
        <v>1100</v>
      </c>
      <c r="M105" s="6">
        <v>3200</v>
      </c>
      <c r="N105" s="6">
        <v>1100</v>
      </c>
      <c r="O105" s="6">
        <v>1100</v>
      </c>
      <c r="P105" s="6">
        <v>3200</v>
      </c>
      <c r="Q105" s="6">
        <v>1100</v>
      </c>
      <c r="R105" s="6">
        <v>1100</v>
      </c>
    </row>
    <row r="106" spans="1:18" ht="15" customHeight="1" x14ac:dyDescent="0.2">
      <c r="A106" s="2"/>
      <c r="B106" s="2"/>
      <c r="C106" s="2"/>
      <c r="D106" s="2"/>
      <c r="E106" s="2" t="s">
        <v>18</v>
      </c>
      <c r="F106" s="2"/>
      <c r="G106" s="3">
        <f t="shared" ref="G106:R106" si="30">ROUND(SUM(G104:G105),5)</f>
        <v>3200</v>
      </c>
      <c r="H106" s="3">
        <f t="shared" si="30"/>
        <v>1100</v>
      </c>
      <c r="I106" s="3">
        <f t="shared" si="30"/>
        <v>1100</v>
      </c>
      <c r="J106" s="3">
        <f t="shared" si="30"/>
        <v>3200</v>
      </c>
      <c r="K106" s="3">
        <f t="shared" si="30"/>
        <v>1100</v>
      </c>
      <c r="L106" s="3">
        <f t="shared" si="30"/>
        <v>1100</v>
      </c>
      <c r="M106" s="3">
        <f t="shared" si="30"/>
        <v>3200</v>
      </c>
      <c r="N106" s="3">
        <f t="shared" si="30"/>
        <v>1100</v>
      </c>
      <c r="O106" s="3">
        <f t="shared" si="30"/>
        <v>1100</v>
      </c>
      <c r="P106" s="3">
        <f t="shared" si="30"/>
        <v>3200</v>
      </c>
      <c r="Q106" s="3">
        <f t="shared" si="30"/>
        <v>1100</v>
      </c>
      <c r="R106" s="3">
        <f t="shared" si="30"/>
        <v>1100</v>
      </c>
    </row>
    <row r="107" spans="1:18" ht="30" customHeight="1" x14ac:dyDescent="0.2">
      <c r="A107" s="2"/>
      <c r="B107" s="2"/>
      <c r="C107" s="2"/>
      <c r="D107" s="2"/>
      <c r="E107" s="2" t="s">
        <v>19</v>
      </c>
      <c r="F107" s="2"/>
      <c r="G107" s="3">
        <v>7445.08</v>
      </c>
      <c r="H107" s="3">
        <v>7445.08</v>
      </c>
      <c r="I107" s="3">
        <v>7445.08</v>
      </c>
      <c r="J107" s="3">
        <v>7445.08</v>
      </c>
      <c r="K107" s="3">
        <v>7445.08</v>
      </c>
      <c r="L107" s="3">
        <v>7445.08</v>
      </c>
      <c r="M107" s="3">
        <v>7445.08</v>
      </c>
      <c r="N107" s="3">
        <v>7445.08</v>
      </c>
      <c r="O107" s="3">
        <v>7445.08</v>
      </c>
      <c r="P107" s="3">
        <v>7445.08</v>
      </c>
      <c r="Q107" s="3">
        <v>7445.08</v>
      </c>
      <c r="R107" s="3">
        <v>7445.08</v>
      </c>
    </row>
    <row r="108" spans="1:18" ht="15.75" customHeight="1" thickBot="1" x14ac:dyDescent="0.25">
      <c r="A108" s="2"/>
      <c r="B108" s="2"/>
      <c r="C108" s="2"/>
      <c r="D108" s="2"/>
      <c r="E108" s="2" t="s">
        <v>20</v>
      </c>
      <c r="F108" s="2"/>
      <c r="G108" s="4">
        <v>72924</v>
      </c>
      <c r="H108" s="4">
        <v>32000</v>
      </c>
      <c r="I108" s="4">
        <v>32000</v>
      </c>
      <c r="J108" s="4">
        <v>72924</v>
      </c>
      <c r="K108" s="4">
        <v>32000</v>
      </c>
      <c r="L108" s="4">
        <v>32000</v>
      </c>
      <c r="M108" s="4">
        <v>72924</v>
      </c>
      <c r="N108" s="4">
        <v>32000</v>
      </c>
      <c r="O108" s="4">
        <v>32000</v>
      </c>
      <c r="P108" s="4">
        <v>72924</v>
      </c>
      <c r="Q108" s="4">
        <v>32000</v>
      </c>
      <c r="R108" s="4">
        <v>32000</v>
      </c>
    </row>
    <row r="109" spans="1:18" ht="15.75" customHeight="1" thickBot="1" x14ac:dyDescent="0.25">
      <c r="A109" s="2"/>
      <c r="B109" s="2"/>
      <c r="C109" s="2"/>
      <c r="D109" s="2" t="s">
        <v>21</v>
      </c>
      <c r="E109" s="2"/>
      <c r="F109" s="2"/>
      <c r="G109" s="5">
        <f t="shared" ref="G109:R109" si="31">ROUND(G95+SUM(G96:G96)+G103+SUM(G106:G108),5)</f>
        <v>220960.48</v>
      </c>
      <c r="H109" s="5">
        <f t="shared" si="31"/>
        <v>177936.48</v>
      </c>
      <c r="I109" s="5">
        <f t="shared" si="31"/>
        <v>177936.48</v>
      </c>
      <c r="J109" s="5">
        <f t="shared" si="31"/>
        <v>220960.48</v>
      </c>
      <c r="K109" s="5">
        <f t="shared" si="31"/>
        <v>177936.48</v>
      </c>
      <c r="L109" s="5">
        <f t="shared" si="31"/>
        <v>177936.48</v>
      </c>
      <c r="M109" s="5">
        <f t="shared" si="31"/>
        <v>220960.48</v>
      </c>
      <c r="N109" s="5">
        <f t="shared" si="31"/>
        <v>177936.48</v>
      </c>
      <c r="O109" s="5">
        <f t="shared" si="31"/>
        <v>177936.48</v>
      </c>
      <c r="P109" s="5">
        <f t="shared" si="31"/>
        <v>220960.48</v>
      </c>
      <c r="Q109" s="5">
        <f t="shared" si="31"/>
        <v>177936.48</v>
      </c>
      <c r="R109" s="5">
        <f t="shared" si="31"/>
        <v>177936.48</v>
      </c>
    </row>
    <row r="110" spans="1:18" ht="30" customHeight="1" x14ac:dyDescent="0.2">
      <c r="A110" s="2"/>
      <c r="B110" s="2" t="s">
        <v>22</v>
      </c>
      <c r="C110" s="2"/>
      <c r="D110" s="2"/>
      <c r="E110" s="2"/>
      <c r="F110" s="2"/>
      <c r="G110" s="3">
        <f t="shared" ref="G110:R110" si="32">ROUND(G89+G94-G109,5)</f>
        <v>961039.52</v>
      </c>
      <c r="H110" s="3">
        <f t="shared" si="32"/>
        <v>1267063.52</v>
      </c>
      <c r="I110" s="3">
        <f t="shared" si="32"/>
        <v>1672063.52</v>
      </c>
      <c r="J110" s="3">
        <f t="shared" si="32"/>
        <v>1361039.52</v>
      </c>
      <c r="K110" s="3">
        <f t="shared" si="32"/>
        <v>1672063.52</v>
      </c>
      <c r="L110" s="3">
        <f t="shared" si="32"/>
        <v>1322063.52</v>
      </c>
      <c r="M110" s="3">
        <f t="shared" si="32"/>
        <v>1318039.52</v>
      </c>
      <c r="N110" s="3">
        <f t="shared" si="32"/>
        <v>1617063.52</v>
      </c>
      <c r="O110" s="3">
        <f t="shared" si="32"/>
        <v>1972063.52</v>
      </c>
      <c r="P110" s="3">
        <f t="shared" si="32"/>
        <v>1561039.52</v>
      </c>
      <c r="Q110" s="3">
        <f t="shared" si="32"/>
        <v>1767063.52</v>
      </c>
      <c r="R110" s="3">
        <f t="shared" si="32"/>
        <v>1997063.52</v>
      </c>
    </row>
    <row r="111" spans="1:18" ht="30" customHeight="1" x14ac:dyDescent="0.2">
      <c r="A111" s="2"/>
      <c r="B111" s="2" t="s">
        <v>23</v>
      </c>
      <c r="C111" s="2"/>
      <c r="D111" s="2"/>
      <c r="E111" s="2"/>
      <c r="F111" s="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" customHeight="1" x14ac:dyDescent="0.2">
      <c r="A112" s="2"/>
      <c r="B112" s="2"/>
      <c r="C112" s="2" t="s">
        <v>24</v>
      </c>
      <c r="D112" s="2"/>
      <c r="E112" s="2"/>
      <c r="F112" s="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thickBot="1" x14ac:dyDescent="0.25">
      <c r="A113" s="2"/>
      <c r="B113" s="2"/>
      <c r="C113" s="2"/>
      <c r="D113" s="2" t="s">
        <v>25</v>
      </c>
      <c r="E113" s="2"/>
      <c r="F113" s="2"/>
      <c r="G113" s="4">
        <v>25925.439999999999</v>
      </c>
      <c r="H113" s="4">
        <v>25925.439999999999</v>
      </c>
      <c r="I113" s="4">
        <v>25925.439999999999</v>
      </c>
      <c r="J113" s="4">
        <v>25925.439999999999</v>
      </c>
      <c r="K113" s="4">
        <v>25925.439999999999</v>
      </c>
      <c r="L113" s="4">
        <v>25925.439999999999</v>
      </c>
      <c r="M113" s="4">
        <v>25925.439999999999</v>
      </c>
      <c r="N113" s="4">
        <v>25925.439999999999</v>
      </c>
      <c r="O113" s="4">
        <v>25925.439999999999</v>
      </c>
      <c r="P113" s="4">
        <v>25925.439999999999</v>
      </c>
      <c r="Q113" s="4">
        <v>25925.439999999999</v>
      </c>
      <c r="R113" s="4">
        <v>25925.439999999999</v>
      </c>
    </row>
    <row r="114" spans="1:18" ht="15.75" customHeight="1" thickBot="1" x14ac:dyDescent="0.25">
      <c r="A114" s="2"/>
      <c r="B114" s="2"/>
      <c r="C114" s="2" t="s">
        <v>26</v>
      </c>
      <c r="D114" s="2"/>
      <c r="E114" s="2"/>
      <c r="F114" s="2"/>
      <c r="G114" s="7">
        <f t="shared" ref="G114:R114" si="33">ROUND(SUM(G112:G113),5)</f>
        <v>25925.439999999999</v>
      </c>
      <c r="H114" s="7">
        <f t="shared" si="33"/>
        <v>25925.439999999999</v>
      </c>
      <c r="I114" s="7">
        <f t="shared" si="33"/>
        <v>25925.439999999999</v>
      </c>
      <c r="J114" s="7">
        <f t="shared" si="33"/>
        <v>25925.439999999999</v>
      </c>
      <c r="K114" s="7">
        <f t="shared" si="33"/>
        <v>25925.439999999999</v>
      </c>
      <c r="L114" s="7">
        <f t="shared" si="33"/>
        <v>25925.439999999999</v>
      </c>
      <c r="M114" s="7">
        <f t="shared" si="33"/>
        <v>25925.439999999999</v>
      </c>
      <c r="N114" s="7">
        <f t="shared" si="33"/>
        <v>25925.439999999999</v>
      </c>
      <c r="O114" s="7">
        <f t="shared" si="33"/>
        <v>25925.439999999999</v>
      </c>
      <c r="P114" s="7">
        <f t="shared" si="33"/>
        <v>25925.439999999999</v>
      </c>
      <c r="Q114" s="7">
        <f t="shared" si="33"/>
        <v>25925.439999999999</v>
      </c>
      <c r="R114" s="7">
        <f t="shared" si="33"/>
        <v>25925.439999999999</v>
      </c>
    </row>
    <row r="115" spans="1:18" ht="30" customHeight="1" thickBot="1" x14ac:dyDescent="0.25">
      <c r="A115" s="2"/>
      <c r="B115" s="2" t="s">
        <v>27</v>
      </c>
      <c r="C115" s="2"/>
      <c r="D115" s="2"/>
      <c r="E115" s="2"/>
      <c r="F115" s="2"/>
      <c r="G115" s="7">
        <f t="shared" ref="G115:R115" si="34">ROUND(G111+G114,5)</f>
        <v>25925.439999999999</v>
      </c>
      <c r="H115" s="7">
        <f t="shared" si="34"/>
        <v>25925.439999999999</v>
      </c>
      <c r="I115" s="7">
        <f t="shared" si="34"/>
        <v>25925.439999999999</v>
      </c>
      <c r="J115" s="7">
        <f t="shared" si="34"/>
        <v>25925.439999999999</v>
      </c>
      <c r="K115" s="7">
        <f t="shared" si="34"/>
        <v>25925.439999999999</v>
      </c>
      <c r="L115" s="7">
        <f t="shared" si="34"/>
        <v>25925.439999999999</v>
      </c>
      <c r="M115" s="7">
        <f t="shared" si="34"/>
        <v>25925.439999999999</v>
      </c>
      <c r="N115" s="7">
        <f t="shared" si="34"/>
        <v>25925.439999999999</v>
      </c>
      <c r="O115" s="7">
        <f t="shared" si="34"/>
        <v>25925.439999999999</v>
      </c>
      <c r="P115" s="7">
        <f t="shared" si="34"/>
        <v>25925.439999999999</v>
      </c>
      <c r="Q115" s="7">
        <f t="shared" si="34"/>
        <v>25925.439999999999</v>
      </c>
      <c r="R115" s="7">
        <f t="shared" si="34"/>
        <v>25925.439999999999</v>
      </c>
    </row>
    <row r="116" spans="1:18" s="9" customFormat="1" ht="30" customHeight="1" thickBot="1" x14ac:dyDescent="0.2">
      <c r="A116" s="2" t="s">
        <v>28</v>
      </c>
      <c r="B116" s="2"/>
      <c r="C116" s="2"/>
      <c r="D116" s="2"/>
      <c r="E116" s="2"/>
      <c r="F116" s="2"/>
      <c r="G116" s="8">
        <f t="shared" ref="G116:R116" si="35">ROUND(G110+G115,5)</f>
        <v>986964.96</v>
      </c>
      <c r="H116" s="8">
        <f t="shared" si="35"/>
        <v>1292988.96</v>
      </c>
      <c r="I116" s="8">
        <f t="shared" si="35"/>
        <v>1697988.96</v>
      </c>
      <c r="J116" s="8">
        <f t="shared" si="35"/>
        <v>1386964.96</v>
      </c>
      <c r="K116" s="8">
        <f t="shared" si="35"/>
        <v>1697988.96</v>
      </c>
      <c r="L116" s="8">
        <f t="shared" si="35"/>
        <v>1347988.96</v>
      </c>
      <c r="M116" s="8">
        <f t="shared" si="35"/>
        <v>1343964.96</v>
      </c>
      <c r="N116" s="8">
        <f t="shared" si="35"/>
        <v>1642988.96</v>
      </c>
      <c r="O116" s="8">
        <f t="shared" si="35"/>
        <v>1997988.96</v>
      </c>
      <c r="P116" s="8">
        <f t="shared" si="35"/>
        <v>1586964.96</v>
      </c>
      <c r="Q116" s="8">
        <f t="shared" si="35"/>
        <v>1792988.96</v>
      </c>
      <c r="R116" s="8">
        <f t="shared" si="35"/>
        <v>2022988.96</v>
      </c>
    </row>
    <row r="117" spans="1:18" ht="15.75" customHeight="1" thickTop="1" x14ac:dyDescent="0.2">
      <c r="A117" s="2"/>
      <c r="B117" s="2" t="s">
        <v>1</v>
      </c>
      <c r="C117" s="2"/>
      <c r="D117" s="2"/>
      <c r="E117" s="2"/>
      <c r="F117" s="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" customHeight="1" x14ac:dyDescent="0.2">
      <c r="A118" s="2"/>
      <c r="B118" s="2"/>
      <c r="C118" s="2"/>
      <c r="D118" s="2" t="s">
        <v>2</v>
      </c>
      <c r="E118" s="2"/>
      <c r="F118" s="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" customHeight="1" x14ac:dyDescent="0.2">
      <c r="A119" s="2"/>
      <c r="B119" s="2"/>
      <c r="C119" s="2"/>
      <c r="D119" s="2"/>
      <c r="E119" s="2" t="s">
        <v>3</v>
      </c>
      <c r="F119" s="2"/>
      <c r="G119" s="3">
        <v>682000</v>
      </c>
      <c r="H119" s="3">
        <v>795000</v>
      </c>
      <c r="I119" s="3">
        <v>1100000</v>
      </c>
      <c r="J119" s="3">
        <v>782000</v>
      </c>
      <c r="K119" s="3">
        <v>1000000</v>
      </c>
      <c r="L119" s="3">
        <v>600000</v>
      </c>
      <c r="M119" s="3">
        <v>589000</v>
      </c>
      <c r="N119" s="3">
        <v>795000</v>
      </c>
      <c r="O119" s="3">
        <v>1100000</v>
      </c>
      <c r="P119" s="3">
        <v>682000</v>
      </c>
      <c r="Q119" s="3">
        <v>795000</v>
      </c>
      <c r="R119" s="3">
        <v>975000</v>
      </c>
    </row>
    <row r="120" spans="1:18" ht="15.75" customHeight="1" thickBot="1" x14ac:dyDescent="0.25">
      <c r="A120" s="2"/>
      <c r="B120" s="2"/>
      <c r="C120" s="2"/>
      <c r="D120" s="2"/>
      <c r="E120" s="2" t="s">
        <v>4</v>
      </c>
      <c r="F120" s="2"/>
      <c r="G120" s="4">
        <v>500000</v>
      </c>
      <c r="H120" s="4">
        <v>650000</v>
      </c>
      <c r="I120" s="4">
        <v>750000</v>
      </c>
      <c r="J120" s="4">
        <v>800000</v>
      </c>
      <c r="K120" s="4">
        <v>850000</v>
      </c>
      <c r="L120" s="4">
        <v>900000</v>
      </c>
      <c r="M120" s="4">
        <v>950000</v>
      </c>
      <c r="N120" s="4">
        <v>1000000</v>
      </c>
      <c r="O120" s="4">
        <v>1050000</v>
      </c>
      <c r="P120" s="4">
        <v>1100000</v>
      </c>
      <c r="Q120" s="4">
        <v>1150000</v>
      </c>
      <c r="R120" s="4">
        <v>1200000</v>
      </c>
    </row>
    <row r="121" spans="1:18" ht="15.75" customHeight="1" thickBot="1" x14ac:dyDescent="0.25">
      <c r="A121" s="2"/>
      <c r="B121" s="2"/>
      <c r="C121" s="2"/>
      <c r="D121" s="2" t="s">
        <v>5</v>
      </c>
      <c r="E121" s="2"/>
      <c r="F121" s="2"/>
      <c r="G121" s="5">
        <f t="shared" ref="G121:R121" si="36">ROUND(SUM(G118:G120),5)</f>
        <v>1182000</v>
      </c>
      <c r="H121" s="5">
        <f t="shared" si="36"/>
        <v>1445000</v>
      </c>
      <c r="I121" s="5">
        <f t="shared" si="36"/>
        <v>1850000</v>
      </c>
      <c r="J121" s="5">
        <f t="shared" si="36"/>
        <v>1582000</v>
      </c>
      <c r="K121" s="5">
        <f t="shared" si="36"/>
        <v>1850000</v>
      </c>
      <c r="L121" s="5">
        <f t="shared" si="36"/>
        <v>1500000</v>
      </c>
      <c r="M121" s="5">
        <f t="shared" si="36"/>
        <v>1539000</v>
      </c>
      <c r="N121" s="5">
        <f t="shared" si="36"/>
        <v>1795000</v>
      </c>
      <c r="O121" s="5">
        <f t="shared" si="36"/>
        <v>2150000</v>
      </c>
      <c r="P121" s="5">
        <f t="shared" si="36"/>
        <v>1782000</v>
      </c>
      <c r="Q121" s="5">
        <f t="shared" si="36"/>
        <v>1945000</v>
      </c>
      <c r="R121" s="5">
        <f t="shared" si="36"/>
        <v>2175000</v>
      </c>
    </row>
    <row r="122" spans="1:18" ht="30" customHeight="1" x14ac:dyDescent="0.2">
      <c r="A122" s="2"/>
      <c r="B122" s="2"/>
      <c r="C122" s="2" t="s">
        <v>6</v>
      </c>
      <c r="D122" s="2"/>
      <c r="E122" s="2"/>
      <c r="F122" s="2"/>
      <c r="G122" s="3">
        <f t="shared" ref="G122:R122" si="37">G121</f>
        <v>1182000</v>
      </c>
      <c r="H122" s="3">
        <f t="shared" si="37"/>
        <v>1445000</v>
      </c>
      <c r="I122" s="3">
        <f t="shared" si="37"/>
        <v>1850000</v>
      </c>
      <c r="J122" s="3">
        <f t="shared" si="37"/>
        <v>1582000</v>
      </c>
      <c r="K122" s="3">
        <f t="shared" si="37"/>
        <v>1850000</v>
      </c>
      <c r="L122" s="3">
        <f t="shared" si="37"/>
        <v>1500000</v>
      </c>
      <c r="M122" s="3">
        <f t="shared" si="37"/>
        <v>1539000</v>
      </c>
      <c r="N122" s="3">
        <f t="shared" si="37"/>
        <v>1795000</v>
      </c>
      <c r="O122" s="3">
        <f t="shared" si="37"/>
        <v>2150000</v>
      </c>
      <c r="P122" s="3">
        <f t="shared" si="37"/>
        <v>1782000</v>
      </c>
      <c r="Q122" s="3">
        <f t="shared" si="37"/>
        <v>1945000</v>
      </c>
      <c r="R122" s="3">
        <f t="shared" si="37"/>
        <v>2175000</v>
      </c>
    </row>
    <row r="123" spans="1:18" ht="30" customHeight="1" x14ac:dyDescent="0.2">
      <c r="A123" s="2"/>
      <c r="B123" s="2"/>
      <c r="C123" s="2"/>
      <c r="D123" s="2" t="s">
        <v>7</v>
      </c>
      <c r="E123" s="2"/>
      <c r="F123" s="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30" customHeight="1" x14ac:dyDescent="0.2">
      <c r="A124" s="2"/>
      <c r="B124" s="2"/>
      <c r="C124" s="2"/>
      <c r="D124" s="2"/>
      <c r="E124" s="2" t="s">
        <v>8</v>
      </c>
      <c r="F124" s="2"/>
      <c r="G124" s="3">
        <v>4000</v>
      </c>
      <c r="H124" s="3">
        <v>4000</v>
      </c>
      <c r="I124" s="3">
        <v>4000</v>
      </c>
      <c r="J124" s="3">
        <v>4000</v>
      </c>
      <c r="K124" s="3">
        <v>4000</v>
      </c>
      <c r="L124" s="3">
        <v>4000</v>
      </c>
      <c r="M124" s="3">
        <v>4000</v>
      </c>
      <c r="N124" s="3">
        <v>4000</v>
      </c>
      <c r="O124" s="3">
        <v>4000</v>
      </c>
      <c r="P124" s="3">
        <v>4000</v>
      </c>
      <c r="Q124" s="3">
        <v>4000</v>
      </c>
      <c r="R124" s="3">
        <v>4000</v>
      </c>
    </row>
    <row r="125" spans="1:18" ht="15" customHeight="1" x14ac:dyDescent="0.2">
      <c r="A125" s="2"/>
      <c r="B125" s="2"/>
      <c r="C125" s="2"/>
      <c r="D125" s="2"/>
      <c r="E125" s="2" t="s">
        <v>9</v>
      </c>
      <c r="F125" s="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" customHeight="1" x14ac:dyDescent="0.2">
      <c r="A126" s="2"/>
      <c r="B126" s="2"/>
      <c r="C126" s="2"/>
      <c r="D126" s="2"/>
      <c r="E126" s="2"/>
      <c r="F126" s="2" t="s">
        <v>10</v>
      </c>
      <c r="G126" s="3">
        <v>56</v>
      </c>
      <c r="H126" s="3">
        <v>56</v>
      </c>
      <c r="I126" s="3">
        <v>56</v>
      </c>
      <c r="J126" s="3">
        <v>56</v>
      </c>
      <c r="K126" s="3">
        <v>56</v>
      </c>
      <c r="L126" s="3">
        <v>56</v>
      </c>
      <c r="M126" s="3">
        <v>56</v>
      </c>
      <c r="N126" s="3">
        <v>56</v>
      </c>
      <c r="O126" s="3">
        <v>56</v>
      </c>
      <c r="P126" s="3">
        <v>56</v>
      </c>
      <c r="Q126" s="3">
        <v>56</v>
      </c>
      <c r="R126" s="3">
        <v>56</v>
      </c>
    </row>
    <row r="127" spans="1:18" ht="15" customHeight="1" x14ac:dyDescent="0.2">
      <c r="A127" s="2"/>
      <c r="B127" s="2"/>
      <c r="C127" s="2"/>
      <c r="D127" s="2"/>
      <c r="E127" s="2"/>
      <c r="F127" s="2" t="s">
        <v>11</v>
      </c>
      <c r="G127" s="3">
        <v>7857.5</v>
      </c>
      <c r="H127" s="3">
        <v>7857.5</v>
      </c>
      <c r="I127" s="3">
        <v>7857.5</v>
      </c>
      <c r="J127" s="3">
        <v>7857.5</v>
      </c>
      <c r="K127" s="3">
        <v>7857.5</v>
      </c>
      <c r="L127" s="3">
        <v>7857.5</v>
      </c>
      <c r="M127" s="3">
        <v>7857.5</v>
      </c>
      <c r="N127" s="3">
        <v>7857.5</v>
      </c>
      <c r="O127" s="3">
        <v>7857.5</v>
      </c>
      <c r="P127" s="3">
        <v>7857.5</v>
      </c>
      <c r="Q127" s="3">
        <v>7857.5</v>
      </c>
      <c r="R127" s="3">
        <v>7857.5</v>
      </c>
    </row>
    <row r="128" spans="1:18" ht="15" customHeight="1" x14ac:dyDescent="0.2">
      <c r="A128" s="2"/>
      <c r="B128" s="2"/>
      <c r="C128" s="2"/>
      <c r="D128" s="2"/>
      <c r="E128" s="2"/>
      <c r="F128" s="2" t="s">
        <v>12</v>
      </c>
      <c r="G128" s="3">
        <v>125000</v>
      </c>
      <c r="H128" s="3">
        <v>125000</v>
      </c>
      <c r="I128" s="3">
        <v>125000</v>
      </c>
      <c r="J128" s="3">
        <v>125000</v>
      </c>
      <c r="K128" s="3">
        <v>125000</v>
      </c>
      <c r="L128" s="3">
        <v>125000</v>
      </c>
      <c r="M128" s="3">
        <v>125000</v>
      </c>
      <c r="N128" s="3">
        <v>125000</v>
      </c>
      <c r="O128" s="3">
        <v>125000</v>
      </c>
      <c r="P128" s="3">
        <v>125000</v>
      </c>
      <c r="Q128" s="3">
        <v>125000</v>
      </c>
      <c r="R128" s="3">
        <v>125000</v>
      </c>
    </row>
    <row r="129" spans="1:18" ht="15" customHeight="1" x14ac:dyDescent="0.2">
      <c r="A129" s="2"/>
      <c r="B129" s="2"/>
      <c r="C129" s="2"/>
      <c r="D129" s="2"/>
      <c r="E129" s="2"/>
      <c r="F129" s="2" t="s">
        <v>13</v>
      </c>
      <c r="G129" s="3">
        <v>441</v>
      </c>
      <c r="H129" s="3">
        <v>441</v>
      </c>
      <c r="I129" s="3">
        <v>441</v>
      </c>
      <c r="J129" s="3">
        <v>441</v>
      </c>
      <c r="K129" s="3">
        <v>441</v>
      </c>
      <c r="L129" s="3">
        <v>441</v>
      </c>
      <c r="M129" s="3">
        <v>441</v>
      </c>
      <c r="N129" s="3">
        <v>441</v>
      </c>
      <c r="O129" s="3">
        <v>441</v>
      </c>
      <c r="P129" s="3">
        <v>441</v>
      </c>
      <c r="Q129" s="3">
        <v>441</v>
      </c>
      <c r="R129" s="3">
        <v>441</v>
      </c>
    </row>
    <row r="130" spans="1:18" ht="15.75" customHeight="1" thickBot="1" x14ac:dyDescent="0.25">
      <c r="A130" s="2"/>
      <c r="B130" s="2"/>
      <c r="C130" s="2"/>
      <c r="D130" s="2"/>
      <c r="E130" s="2"/>
      <c r="F130" s="2" t="s">
        <v>14</v>
      </c>
      <c r="G130" s="6">
        <v>36.9</v>
      </c>
      <c r="H130" s="6">
        <v>36.9</v>
      </c>
      <c r="I130" s="6">
        <v>36.9</v>
      </c>
      <c r="J130" s="6">
        <v>36.9</v>
      </c>
      <c r="K130" s="6">
        <v>36.9</v>
      </c>
      <c r="L130" s="6">
        <v>36.9</v>
      </c>
      <c r="M130" s="6">
        <v>36.9</v>
      </c>
      <c r="N130" s="6">
        <v>36.9</v>
      </c>
      <c r="O130" s="6">
        <v>36.9</v>
      </c>
      <c r="P130" s="6">
        <v>36.9</v>
      </c>
      <c r="Q130" s="6">
        <v>36.9</v>
      </c>
      <c r="R130" s="6">
        <v>36.9</v>
      </c>
    </row>
    <row r="131" spans="1:18" ht="15" customHeight="1" x14ac:dyDescent="0.2">
      <c r="A131" s="2"/>
      <c r="B131" s="2"/>
      <c r="C131" s="2"/>
      <c r="D131" s="2"/>
      <c r="E131" s="2" t="s">
        <v>15</v>
      </c>
      <c r="F131" s="2"/>
      <c r="G131" s="3">
        <f t="shared" ref="G131:R131" si="38">ROUND(SUM(G125:G130),5)</f>
        <v>133391.4</v>
      </c>
      <c r="H131" s="3">
        <f t="shared" si="38"/>
        <v>133391.4</v>
      </c>
      <c r="I131" s="3">
        <f t="shared" si="38"/>
        <v>133391.4</v>
      </c>
      <c r="J131" s="3">
        <f t="shared" si="38"/>
        <v>133391.4</v>
      </c>
      <c r="K131" s="3">
        <f t="shared" si="38"/>
        <v>133391.4</v>
      </c>
      <c r="L131" s="3">
        <f t="shared" si="38"/>
        <v>133391.4</v>
      </c>
      <c r="M131" s="3">
        <f t="shared" si="38"/>
        <v>133391.4</v>
      </c>
      <c r="N131" s="3">
        <f t="shared" si="38"/>
        <v>133391.4</v>
      </c>
      <c r="O131" s="3">
        <f t="shared" si="38"/>
        <v>133391.4</v>
      </c>
      <c r="P131" s="3">
        <f t="shared" si="38"/>
        <v>133391.4</v>
      </c>
      <c r="Q131" s="3">
        <f t="shared" si="38"/>
        <v>133391.4</v>
      </c>
      <c r="R131" s="3">
        <f t="shared" si="38"/>
        <v>133391.4</v>
      </c>
    </row>
    <row r="132" spans="1:18" ht="30" customHeight="1" x14ac:dyDescent="0.2">
      <c r="A132" s="2"/>
      <c r="B132" s="2"/>
      <c r="C132" s="2"/>
      <c r="D132" s="2"/>
      <c r="E132" s="2" t="s">
        <v>16</v>
      </c>
      <c r="F132" s="2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thickBot="1" x14ac:dyDescent="0.25">
      <c r="A133" s="2"/>
      <c r="B133" s="2"/>
      <c r="C133" s="2"/>
      <c r="D133" s="2"/>
      <c r="E133" s="2"/>
      <c r="F133" s="2" t="s">
        <v>17</v>
      </c>
      <c r="G133" s="6">
        <v>3200</v>
      </c>
      <c r="H133" s="6">
        <v>1100</v>
      </c>
      <c r="I133" s="6">
        <v>1100</v>
      </c>
      <c r="J133" s="6">
        <v>3200</v>
      </c>
      <c r="K133" s="6">
        <v>1100</v>
      </c>
      <c r="L133" s="6">
        <v>1100</v>
      </c>
      <c r="M133" s="6">
        <v>3200</v>
      </c>
      <c r="N133" s="6">
        <v>1100</v>
      </c>
      <c r="O133" s="6">
        <v>1100</v>
      </c>
      <c r="P133" s="6">
        <v>3200</v>
      </c>
      <c r="Q133" s="6">
        <v>1100</v>
      </c>
      <c r="R133" s="6">
        <v>1100</v>
      </c>
    </row>
    <row r="134" spans="1:18" ht="15" customHeight="1" x14ac:dyDescent="0.2">
      <c r="A134" s="2"/>
      <c r="B134" s="2"/>
      <c r="C134" s="2"/>
      <c r="D134" s="2"/>
      <c r="E134" s="2" t="s">
        <v>18</v>
      </c>
      <c r="F134" s="2"/>
      <c r="G134" s="3">
        <f t="shared" ref="G134:R134" si="39">ROUND(SUM(G132:G133),5)</f>
        <v>3200</v>
      </c>
      <c r="H134" s="3">
        <f t="shared" si="39"/>
        <v>1100</v>
      </c>
      <c r="I134" s="3">
        <f t="shared" si="39"/>
        <v>1100</v>
      </c>
      <c r="J134" s="3">
        <f t="shared" si="39"/>
        <v>3200</v>
      </c>
      <c r="K134" s="3">
        <f t="shared" si="39"/>
        <v>1100</v>
      </c>
      <c r="L134" s="3">
        <f t="shared" si="39"/>
        <v>1100</v>
      </c>
      <c r="M134" s="3">
        <f t="shared" si="39"/>
        <v>3200</v>
      </c>
      <c r="N134" s="3">
        <f t="shared" si="39"/>
        <v>1100</v>
      </c>
      <c r="O134" s="3">
        <f t="shared" si="39"/>
        <v>1100</v>
      </c>
      <c r="P134" s="3">
        <f t="shared" si="39"/>
        <v>3200</v>
      </c>
      <c r="Q134" s="3">
        <f t="shared" si="39"/>
        <v>1100</v>
      </c>
      <c r="R134" s="3">
        <f t="shared" si="39"/>
        <v>1100</v>
      </c>
    </row>
    <row r="135" spans="1:18" ht="30" customHeight="1" x14ac:dyDescent="0.2">
      <c r="A135" s="2"/>
      <c r="B135" s="2"/>
      <c r="C135" s="2"/>
      <c r="D135" s="2"/>
      <c r="E135" s="2" t="s">
        <v>19</v>
      </c>
      <c r="F135" s="2"/>
      <c r="G135" s="3">
        <v>7445.08</v>
      </c>
      <c r="H135" s="3">
        <v>7445.08</v>
      </c>
      <c r="I135" s="3">
        <v>7445.08</v>
      </c>
      <c r="J135" s="3">
        <v>7445.08</v>
      </c>
      <c r="K135" s="3">
        <v>7445.08</v>
      </c>
      <c r="L135" s="3">
        <v>7445.08</v>
      </c>
      <c r="M135" s="3">
        <v>7445.08</v>
      </c>
      <c r="N135" s="3">
        <v>7445.08</v>
      </c>
      <c r="O135" s="3">
        <v>7445.08</v>
      </c>
      <c r="P135" s="3">
        <v>7445.08</v>
      </c>
      <c r="Q135" s="3">
        <v>7445.08</v>
      </c>
      <c r="R135" s="3">
        <v>7445.08</v>
      </c>
    </row>
    <row r="136" spans="1:18" ht="15.75" customHeight="1" thickBot="1" x14ac:dyDescent="0.25">
      <c r="A136" s="2"/>
      <c r="B136" s="2"/>
      <c r="C136" s="2"/>
      <c r="D136" s="2"/>
      <c r="E136" s="2" t="s">
        <v>20</v>
      </c>
      <c r="F136" s="2"/>
      <c r="G136" s="4">
        <v>72924</v>
      </c>
      <c r="H136" s="4">
        <v>32000</v>
      </c>
      <c r="I136" s="4">
        <v>32000</v>
      </c>
      <c r="J136" s="4">
        <v>72924</v>
      </c>
      <c r="K136" s="4">
        <v>32000</v>
      </c>
      <c r="L136" s="4">
        <v>32000</v>
      </c>
      <c r="M136" s="4">
        <v>72924</v>
      </c>
      <c r="N136" s="4">
        <v>32000</v>
      </c>
      <c r="O136" s="4">
        <v>32000</v>
      </c>
      <c r="P136" s="4">
        <v>72924</v>
      </c>
      <c r="Q136" s="4">
        <v>32000</v>
      </c>
      <c r="R136" s="4">
        <v>32000</v>
      </c>
    </row>
    <row r="137" spans="1:18" ht="15.75" customHeight="1" thickBot="1" x14ac:dyDescent="0.25">
      <c r="A137" s="2"/>
      <c r="B137" s="2"/>
      <c r="C137" s="2"/>
      <c r="D137" s="2" t="s">
        <v>21</v>
      </c>
      <c r="E137" s="2"/>
      <c r="F137" s="2"/>
      <c r="G137" s="5">
        <f t="shared" ref="G137:R137" si="40">ROUND(G123+SUM(G124:G124)+G131+SUM(G134:G136),5)</f>
        <v>220960.48</v>
      </c>
      <c r="H137" s="5">
        <f t="shared" si="40"/>
        <v>177936.48</v>
      </c>
      <c r="I137" s="5">
        <f t="shared" si="40"/>
        <v>177936.48</v>
      </c>
      <c r="J137" s="5">
        <f t="shared" si="40"/>
        <v>220960.48</v>
      </c>
      <c r="K137" s="5">
        <f t="shared" si="40"/>
        <v>177936.48</v>
      </c>
      <c r="L137" s="5">
        <f t="shared" si="40"/>
        <v>177936.48</v>
      </c>
      <c r="M137" s="5">
        <f t="shared" si="40"/>
        <v>220960.48</v>
      </c>
      <c r="N137" s="5">
        <f t="shared" si="40"/>
        <v>177936.48</v>
      </c>
      <c r="O137" s="5">
        <f t="shared" si="40"/>
        <v>177936.48</v>
      </c>
      <c r="P137" s="5">
        <f t="shared" si="40"/>
        <v>220960.48</v>
      </c>
      <c r="Q137" s="5">
        <f t="shared" si="40"/>
        <v>177936.48</v>
      </c>
      <c r="R137" s="5">
        <f t="shared" si="40"/>
        <v>177936.48</v>
      </c>
    </row>
    <row r="138" spans="1:18" ht="30" customHeight="1" x14ac:dyDescent="0.2">
      <c r="A138" s="2"/>
      <c r="B138" s="2" t="s">
        <v>22</v>
      </c>
      <c r="C138" s="2"/>
      <c r="D138" s="2"/>
      <c r="E138" s="2"/>
      <c r="F138" s="2"/>
      <c r="G138" s="3">
        <f t="shared" ref="G138:R138" si="41">ROUND(G117+G122-G137,5)</f>
        <v>961039.52</v>
      </c>
      <c r="H138" s="3">
        <f t="shared" si="41"/>
        <v>1267063.52</v>
      </c>
      <c r="I138" s="3">
        <f t="shared" si="41"/>
        <v>1672063.52</v>
      </c>
      <c r="J138" s="3">
        <f t="shared" si="41"/>
        <v>1361039.52</v>
      </c>
      <c r="K138" s="3">
        <f t="shared" si="41"/>
        <v>1672063.52</v>
      </c>
      <c r="L138" s="3">
        <f t="shared" si="41"/>
        <v>1322063.52</v>
      </c>
      <c r="M138" s="3">
        <f t="shared" si="41"/>
        <v>1318039.52</v>
      </c>
      <c r="N138" s="3">
        <f t="shared" si="41"/>
        <v>1617063.52</v>
      </c>
      <c r="O138" s="3">
        <f t="shared" si="41"/>
        <v>1972063.52</v>
      </c>
      <c r="P138" s="3">
        <f t="shared" si="41"/>
        <v>1561039.52</v>
      </c>
      <c r="Q138" s="3">
        <f t="shared" si="41"/>
        <v>1767063.52</v>
      </c>
      <c r="R138" s="3">
        <f t="shared" si="41"/>
        <v>1997063.52</v>
      </c>
    </row>
    <row r="139" spans="1:18" ht="30" customHeight="1" x14ac:dyDescent="0.2">
      <c r="A139" s="2"/>
      <c r="B139" s="2" t="s">
        <v>23</v>
      </c>
      <c r="C139" s="2"/>
      <c r="D139" s="2"/>
      <c r="E139" s="2"/>
      <c r="F139" s="2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" customHeight="1" x14ac:dyDescent="0.2">
      <c r="A140" s="2"/>
      <c r="B140" s="2"/>
      <c r="C140" s="2" t="s">
        <v>24</v>
      </c>
      <c r="D140" s="2"/>
      <c r="E140" s="2"/>
      <c r="F140" s="2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thickBot="1" x14ac:dyDescent="0.25">
      <c r="A141" s="2"/>
      <c r="B141" s="2"/>
      <c r="C141" s="2"/>
      <c r="D141" s="2" t="s">
        <v>25</v>
      </c>
      <c r="E141" s="2"/>
      <c r="F141" s="2"/>
      <c r="G141" s="4">
        <v>25925.439999999999</v>
      </c>
      <c r="H141" s="4">
        <v>25925.439999999999</v>
      </c>
      <c r="I141" s="4">
        <v>25925.439999999999</v>
      </c>
      <c r="J141" s="4">
        <v>25925.439999999999</v>
      </c>
      <c r="K141" s="4">
        <v>25925.439999999999</v>
      </c>
      <c r="L141" s="4">
        <v>25925.439999999999</v>
      </c>
      <c r="M141" s="4">
        <v>25925.439999999999</v>
      </c>
      <c r="N141" s="4">
        <v>25925.439999999999</v>
      </c>
      <c r="O141" s="4">
        <v>25925.439999999999</v>
      </c>
      <c r="P141" s="4">
        <v>25925.439999999999</v>
      </c>
      <c r="Q141" s="4">
        <v>25925.439999999999</v>
      </c>
      <c r="R141" s="4">
        <v>25925.439999999999</v>
      </c>
    </row>
    <row r="142" spans="1:18" ht="15.75" customHeight="1" thickBot="1" x14ac:dyDescent="0.25">
      <c r="A142" s="2"/>
      <c r="B142" s="2"/>
      <c r="C142" s="2" t="s">
        <v>26</v>
      </c>
      <c r="D142" s="2"/>
      <c r="E142" s="2"/>
      <c r="F142" s="2"/>
      <c r="G142" s="7">
        <f t="shared" ref="G142:R142" si="42">ROUND(SUM(G140:G141),5)</f>
        <v>25925.439999999999</v>
      </c>
      <c r="H142" s="7">
        <f t="shared" si="42"/>
        <v>25925.439999999999</v>
      </c>
      <c r="I142" s="7">
        <f t="shared" si="42"/>
        <v>25925.439999999999</v>
      </c>
      <c r="J142" s="7">
        <f t="shared" si="42"/>
        <v>25925.439999999999</v>
      </c>
      <c r="K142" s="7">
        <f t="shared" si="42"/>
        <v>25925.439999999999</v>
      </c>
      <c r="L142" s="7">
        <f t="shared" si="42"/>
        <v>25925.439999999999</v>
      </c>
      <c r="M142" s="7">
        <f t="shared" si="42"/>
        <v>25925.439999999999</v>
      </c>
      <c r="N142" s="7">
        <f t="shared" si="42"/>
        <v>25925.439999999999</v>
      </c>
      <c r="O142" s="7">
        <f t="shared" si="42"/>
        <v>25925.439999999999</v>
      </c>
      <c r="P142" s="7">
        <f t="shared" si="42"/>
        <v>25925.439999999999</v>
      </c>
      <c r="Q142" s="7">
        <f t="shared" si="42"/>
        <v>25925.439999999999</v>
      </c>
      <c r="R142" s="7">
        <f t="shared" si="42"/>
        <v>25925.439999999999</v>
      </c>
    </row>
    <row r="143" spans="1:18" ht="30" customHeight="1" thickBot="1" x14ac:dyDescent="0.25">
      <c r="A143" s="2"/>
      <c r="B143" s="2" t="s">
        <v>27</v>
      </c>
      <c r="C143" s="2"/>
      <c r="D143" s="2"/>
      <c r="E143" s="2"/>
      <c r="F143" s="2"/>
      <c r="G143" s="7">
        <f t="shared" ref="G143:R143" si="43">ROUND(G139+G142,5)</f>
        <v>25925.439999999999</v>
      </c>
      <c r="H143" s="7">
        <f t="shared" si="43"/>
        <v>25925.439999999999</v>
      </c>
      <c r="I143" s="7">
        <f t="shared" si="43"/>
        <v>25925.439999999999</v>
      </c>
      <c r="J143" s="7">
        <f t="shared" si="43"/>
        <v>25925.439999999999</v>
      </c>
      <c r="K143" s="7">
        <f t="shared" si="43"/>
        <v>25925.439999999999</v>
      </c>
      <c r="L143" s="7">
        <f t="shared" si="43"/>
        <v>25925.439999999999</v>
      </c>
      <c r="M143" s="7">
        <f t="shared" si="43"/>
        <v>25925.439999999999</v>
      </c>
      <c r="N143" s="7">
        <f t="shared" si="43"/>
        <v>25925.439999999999</v>
      </c>
      <c r="O143" s="7">
        <f t="shared" si="43"/>
        <v>25925.439999999999</v>
      </c>
      <c r="P143" s="7">
        <f t="shared" si="43"/>
        <v>25925.439999999999</v>
      </c>
      <c r="Q143" s="7">
        <f t="shared" si="43"/>
        <v>25925.439999999999</v>
      </c>
      <c r="R143" s="7">
        <f t="shared" si="43"/>
        <v>25925.439999999999</v>
      </c>
    </row>
    <row r="144" spans="1:18" s="9" customFormat="1" ht="30" customHeight="1" thickBot="1" x14ac:dyDescent="0.2">
      <c r="A144" s="2" t="s">
        <v>28</v>
      </c>
      <c r="B144" s="2"/>
      <c r="C144" s="2"/>
      <c r="D144" s="2"/>
      <c r="E144" s="2"/>
      <c r="F144" s="2"/>
      <c r="G144" s="8">
        <f t="shared" ref="G144:R144" si="44">ROUND(G138+G143,5)</f>
        <v>986964.96</v>
      </c>
      <c r="H144" s="8">
        <f t="shared" si="44"/>
        <v>1292988.96</v>
      </c>
      <c r="I144" s="8">
        <f t="shared" si="44"/>
        <v>1697988.96</v>
      </c>
      <c r="J144" s="8">
        <f t="shared" si="44"/>
        <v>1386964.96</v>
      </c>
      <c r="K144" s="8">
        <f t="shared" si="44"/>
        <v>1697988.96</v>
      </c>
      <c r="L144" s="8">
        <f t="shared" si="44"/>
        <v>1347988.96</v>
      </c>
      <c r="M144" s="8">
        <f t="shared" si="44"/>
        <v>1343964.96</v>
      </c>
      <c r="N144" s="8">
        <f t="shared" si="44"/>
        <v>1642988.96</v>
      </c>
      <c r="O144" s="8">
        <f t="shared" si="44"/>
        <v>1997988.96</v>
      </c>
      <c r="P144" s="8">
        <f t="shared" si="44"/>
        <v>1586964.96</v>
      </c>
      <c r="Q144" s="8">
        <f t="shared" si="44"/>
        <v>1792988.96</v>
      </c>
      <c r="R144" s="8">
        <f t="shared" si="44"/>
        <v>2022988.96</v>
      </c>
    </row>
    <row r="145" spans="1:18" ht="15.75" customHeight="1" thickTop="1" x14ac:dyDescent="0.2">
      <c r="A145" s="2"/>
      <c r="B145" s="2" t="s">
        <v>1</v>
      </c>
      <c r="C145" s="2"/>
      <c r="D145" s="2"/>
      <c r="E145" s="2"/>
      <c r="F145" s="2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" customHeight="1" x14ac:dyDescent="0.2">
      <c r="A146" s="2"/>
      <c r="B146" s="2"/>
      <c r="C146" s="2"/>
      <c r="D146" s="2" t="s">
        <v>2</v>
      </c>
      <c r="E146" s="2"/>
      <c r="F146" s="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" customHeight="1" x14ac:dyDescent="0.2">
      <c r="A147" s="2"/>
      <c r="B147" s="2"/>
      <c r="C147" s="2"/>
      <c r="D147" s="2"/>
      <c r="E147" s="2" t="s">
        <v>3</v>
      </c>
      <c r="F147" s="2"/>
      <c r="G147" s="3">
        <v>682000</v>
      </c>
      <c r="H147" s="3">
        <v>795000</v>
      </c>
      <c r="I147" s="3">
        <v>1100000</v>
      </c>
      <c r="J147" s="3">
        <v>782000</v>
      </c>
      <c r="K147" s="3">
        <v>1000000</v>
      </c>
      <c r="L147" s="3">
        <v>600000</v>
      </c>
      <c r="M147" s="3">
        <v>589000</v>
      </c>
      <c r="N147" s="3">
        <v>795000</v>
      </c>
      <c r="O147" s="3">
        <v>1100000</v>
      </c>
      <c r="P147" s="3">
        <v>682000</v>
      </c>
      <c r="Q147" s="3">
        <v>795000</v>
      </c>
      <c r="R147" s="3">
        <v>975000</v>
      </c>
    </row>
    <row r="148" spans="1:18" ht="15.75" customHeight="1" thickBot="1" x14ac:dyDescent="0.25">
      <c r="A148" s="2"/>
      <c r="B148" s="2"/>
      <c r="C148" s="2"/>
      <c r="D148" s="2"/>
      <c r="E148" s="2" t="s">
        <v>4</v>
      </c>
      <c r="F148" s="2"/>
      <c r="G148" s="4">
        <v>500000</v>
      </c>
      <c r="H148" s="4">
        <v>650000</v>
      </c>
      <c r="I148" s="4">
        <v>750000</v>
      </c>
      <c r="J148" s="4">
        <v>800000</v>
      </c>
      <c r="K148" s="4">
        <v>850000</v>
      </c>
      <c r="L148" s="4">
        <v>900000</v>
      </c>
      <c r="M148" s="4">
        <v>950000</v>
      </c>
      <c r="N148" s="4">
        <v>1000000</v>
      </c>
      <c r="O148" s="4">
        <v>1050000</v>
      </c>
      <c r="P148" s="4">
        <v>1100000</v>
      </c>
      <c r="Q148" s="4">
        <v>1150000</v>
      </c>
      <c r="R148" s="4">
        <v>1200000</v>
      </c>
    </row>
    <row r="149" spans="1:18" ht="15.75" customHeight="1" thickBot="1" x14ac:dyDescent="0.25">
      <c r="A149" s="2"/>
      <c r="B149" s="2"/>
      <c r="C149" s="2"/>
      <c r="D149" s="2" t="s">
        <v>5</v>
      </c>
      <c r="E149" s="2"/>
      <c r="F149" s="2"/>
      <c r="G149" s="5">
        <f t="shared" ref="G149:R149" si="45">ROUND(SUM(G146:G148),5)</f>
        <v>1182000</v>
      </c>
      <c r="H149" s="5">
        <f t="shared" si="45"/>
        <v>1445000</v>
      </c>
      <c r="I149" s="5">
        <f t="shared" si="45"/>
        <v>1850000</v>
      </c>
      <c r="J149" s="5">
        <f t="shared" si="45"/>
        <v>1582000</v>
      </c>
      <c r="K149" s="5">
        <f t="shared" si="45"/>
        <v>1850000</v>
      </c>
      <c r="L149" s="5">
        <f t="shared" si="45"/>
        <v>1500000</v>
      </c>
      <c r="M149" s="5">
        <f t="shared" si="45"/>
        <v>1539000</v>
      </c>
      <c r="N149" s="5">
        <f t="shared" si="45"/>
        <v>1795000</v>
      </c>
      <c r="O149" s="5">
        <f t="shared" si="45"/>
        <v>2150000</v>
      </c>
      <c r="P149" s="5">
        <f t="shared" si="45"/>
        <v>1782000</v>
      </c>
      <c r="Q149" s="5">
        <f t="shared" si="45"/>
        <v>1945000</v>
      </c>
      <c r="R149" s="5">
        <f t="shared" si="45"/>
        <v>2175000</v>
      </c>
    </row>
    <row r="150" spans="1:18" ht="30" customHeight="1" x14ac:dyDescent="0.2">
      <c r="A150" s="2"/>
      <c r="B150" s="2"/>
      <c r="C150" s="2" t="s">
        <v>6</v>
      </c>
      <c r="D150" s="2"/>
      <c r="E150" s="2"/>
      <c r="F150" s="2"/>
      <c r="G150" s="3">
        <f t="shared" ref="G150:R150" si="46">G149</f>
        <v>1182000</v>
      </c>
      <c r="H150" s="3">
        <f t="shared" si="46"/>
        <v>1445000</v>
      </c>
      <c r="I150" s="3">
        <f t="shared" si="46"/>
        <v>1850000</v>
      </c>
      <c r="J150" s="3">
        <f t="shared" si="46"/>
        <v>1582000</v>
      </c>
      <c r="K150" s="3">
        <f t="shared" si="46"/>
        <v>1850000</v>
      </c>
      <c r="L150" s="3">
        <f t="shared" si="46"/>
        <v>1500000</v>
      </c>
      <c r="M150" s="3">
        <f t="shared" si="46"/>
        <v>1539000</v>
      </c>
      <c r="N150" s="3">
        <f t="shared" si="46"/>
        <v>1795000</v>
      </c>
      <c r="O150" s="3">
        <f t="shared" si="46"/>
        <v>2150000</v>
      </c>
      <c r="P150" s="3">
        <f t="shared" si="46"/>
        <v>1782000</v>
      </c>
      <c r="Q150" s="3">
        <f t="shared" si="46"/>
        <v>1945000</v>
      </c>
      <c r="R150" s="3">
        <f t="shared" si="46"/>
        <v>2175000</v>
      </c>
    </row>
    <row r="151" spans="1:18" ht="30" customHeight="1" x14ac:dyDescent="0.2">
      <c r="A151" s="2"/>
      <c r="B151" s="2"/>
      <c r="C151" s="2"/>
      <c r="D151" s="2" t="s">
        <v>7</v>
      </c>
      <c r="E151" s="2"/>
      <c r="F151" s="2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30" customHeight="1" x14ac:dyDescent="0.2">
      <c r="A152" s="2"/>
      <c r="B152" s="2"/>
      <c r="C152" s="2"/>
      <c r="D152" s="2"/>
      <c r="E152" s="2" t="s">
        <v>8</v>
      </c>
      <c r="F152" s="2"/>
      <c r="G152" s="3">
        <v>4000</v>
      </c>
      <c r="H152" s="3">
        <v>4000</v>
      </c>
      <c r="I152" s="3">
        <v>4000</v>
      </c>
      <c r="J152" s="3">
        <v>4000</v>
      </c>
      <c r="K152" s="3">
        <v>4000</v>
      </c>
      <c r="L152" s="3">
        <v>4000</v>
      </c>
      <c r="M152" s="3">
        <v>4000</v>
      </c>
      <c r="N152" s="3">
        <v>4000</v>
      </c>
      <c r="O152" s="3">
        <v>4000</v>
      </c>
      <c r="P152" s="3">
        <v>4000</v>
      </c>
      <c r="Q152" s="3">
        <v>4000</v>
      </c>
      <c r="R152" s="3">
        <v>4000</v>
      </c>
    </row>
    <row r="153" spans="1:18" ht="15" customHeight="1" x14ac:dyDescent="0.2">
      <c r="A153" s="2"/>
      <c r="B153" s="2"/>
      <c r="C153" s="2"/>
      <c r="D153" s="2"/>
      <c r="E153" s="2" t="s">
        <v>9</v>
      </c>
      <c r="F153" s="2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" customHeight="1" x14ac:dyDescent="0.2">
      <c r="A154" s="2"/>
      <c r="B154" s="2"/>
      <c r="C154" s="2"/>
      <c r="D154" s="2"/>
      <c r="E154" s="2"/>
      <c r="F154" s="2" t="s">
        <v>10</v>
      </c>
      <c r="G154" s="3">
        <v>56</v>
      </c>
      <c r="H154" s="3">
        <v>56</v>
      </c>
      <c r="I154" s="3">
        <v>56</v>
      </c>
      <c r="J154" s="3">
        <v>56</v>
      </c>
      <c r="K154" s="3">
        <v>56</v>
      </c>
      <c r="L154" s="3">
        <v>56</v>
      </c>
      <c r="M154" s="3">
        <v>56</v>
      </c>
      <c r="N154" s="3">
        <v>56</v>
      </c>
      <c r="O154" s="3">
        <v>56</v>
      </c>
      <c r="P154" s="3">
        <v>56</v>
      </c>
      <c r="Q154" s="3">
        <v>56</v>
      </c>
      <c r="R154" s="3">
        <v>56</v>
      </c>
    </row>
    <row r="155" spans="1:18" ht="15" customHeight="1" x14ac:dyDescent="0.2">
      <c r="A155" s="2"/>
      <c r="B155" s="2"/>
      <c r="C155" s="2"/>
      <c r="D155" s="2"/>
      <c r="E155" s="2"/>
      <c r="F155" s="2" t="s">
        <v>11</v>
      </c>
      <c r="G155" s="3">
        <v>7857.5</v>
      </c>
      <c r="H155" s="3">
        <v>7857.5</v>
      </c>
      <c r="I155" s="3">
        <v>7857.5</v>
      </c>
      <c r="J155" s="3">
        <v>7857.5</v>
      </c>
      <c r="K155" s="3">
        <v>7857.5</v>
      </c>
      <c r="L155" s="3">
        <v>7857.5</v>
      </c>
      <c r="M155" s="3">
        <v>7857.5</v>
      </c>
      <c r="N155" s="3">
        <v>7857.5</v>
      </c>
      <c r="O155" s="3">
        <v>7857.5</v>
      </c>
      <c r="P155" s="3">
        <v>7857.5</v>
      </c>
      <c r="Q155" s="3">
        <v>7857.5</v>
      </c>
      <c r="R155" s="3">
        <v>7857.5</v>
      </c>
    </row>
    <row r="156" spans="1:18" ht="15" customHeight="1" x14ac:dyDescent="0.2">
      <c r="A156" s="2"/>
      <c r="B156" s="2"/>
      <c r="C156" s="2"/>
      <c r="D156" s="2"/>
      <c r="E156" s="2"/>
      <c r="F156" s="2" t="s">
        <v>12</v>
      </c>
      <c r="G156" s="3">
        <v>125000</v>
      </c>
      <c r="H156" s="3">
        <v>125000</v>
      </c>
      <c r="I156" s="3">
        <v>125000</v>
      </c>
      <c r="J156" s="3">
        <v>125000</v>
      </c>
      <c r="K156" s="3">
        <v>125000</v>
      </c>
      <c r="L156" s="3">
        <v>125000</v>
      </c>
      <c r="M156" s="3">
        <v>125000</v>
      </c>
      <c r="N156" s="3">
        <v>125000</v>
      </c>
      <c r="O156" s="3">
        <v>125000</v>
      </c>
      <c r="P156" s="3">
        <v>125000</v>
      </c>
      <c r="Q156" s="3">
        <v>125000</v>
      </c>
      <c r="R156" s="3">
        <v>125000</v>
      </c>
    </row>
    <row r="157" spans="1:18" ht="15" customHeight="1" x14ac:dyDescent="0.2">
      <c r="A157" s="2"/>
      <c r="B157" s="2"/>
      <c r="C157" s="2"/>
      <c r="D157" s="2"/>
      <c r="E157" s="2"/>
      <c r="F157" s="2" t="s">
        <v>13</v>
      </c>
      <c r="G157" s="3">
        <v>441</v>
      </c>
      <c r="H157" s="3">
        <v>441</v>
      </c>
      <c r="I157" s="3">
        <v>441</v>
      </c>
      <c r="J157" s="3">
        <v>441</v>
      </c>
      <c r="K157" s="3">
        <v>441</v>
      </c>
      <c r="L157" s="3">
        <v>441</v>
      </c>
      <c r="M157" s="3">
        <v>441</v>
      </c>
      <c r="N157" s="3">
        <v>441</v>
      </c>
      <c r="O157" s="3">
        <v>441</v>
      </c>
      <c r="P157" s="3">
        <v>441</v>
      </c>
      <c r="Q157" s="3">
        <v>441</v>
      </c>
      <c r="R157" s="3">
        <v>441</v>
      </c>
    </row>
    <row r="158" spans="1:18" ht="15.75" customHeight="1" thickBot="1" x14ac:dyDescent="0.25">
      <c r="A158" s="2"/>
      <c r="B158" s="2"/>
      <c r="C158" s="2"/>
      <c r="D158" s="2"/>
      <c r="E158" s="2"/>
      <c r="F158" s="2" t="s">
        <v>14</v>
      </c>
      <c r="G158" s="6">
        <v>36.9</v>
      </c>
      <c r="H158" s="6">
        <v>36.9</v>
      </c>
      <c r="I158" s="6">
        <v>36.9</v>
      </c>
      <c r="J158" s="6">
        <v>36.9</v>
      </c>
      <c r="K158" s="6">
        <v>36.9</v>
      </c>
      <c r="L158" s="6">
        <v>36.9</v>
      </c>
      <c r="M158" s="6">
        <v>36.9</v>
      </c>
      <c r="N158" s="6">
        <v>36.9</v>
      </c>
      <c r="O158" s="6">
        <v>36.9</v>
      </c>
      <c r="P158" s="6">
        <v>36.9</v>
      </c>
      <c r="Q158" s="6">
        <v>36.9</v>
      </c>
      <c r="R158" s="6">
        <v>36.9</v>
      </c>
    </row>
    <row r="159" spans="1:18" ht="15" customHeight="1" x14ac:dyDescent="0.2">
      <c r="A159" s="2"/>
      <c r="B159" s="2"/>
      <c r="C159" s="2"/>
      <c r="D159" s="2"/>
      <c r="E159" s="2" t="s">
        <v>15</v>
      </c>
      <c r="F159" s="2"/>
      <c r="G159" s="3">
        <f t="shared" ref="G159:R159" si="47">ROUND(SUM(G153:G158),5)</f>
        <v>133391.4</v>
      </c>
      <c r="H159" s="3">
        <f t="shared" si="47"/>
        <v>133391.4</v>
      </c>
      <c r="I159" s="3">
        <f t="shared" si="47"/>
        <v>133391.4</v>
      </c>
      <c r="J159" s="3">
        <f t="shared" si="47"/>
        <v>133391.4</v>
      </c>
      <c r="K159" s="3">
        <f t="shared" si="47"/>
        <v>133391.4</v>
      </c>
      <c r="L159" s="3">
        <f t="shared" si="47"/>
        <v>133391.4</v>
      </c>
      <c r="M159" s="3">
        <f t="shared" si="47"/>
        <v>133391.4</v>
      </c>
      <c r="N159" s="3">
        <f t="shared" si="47"/>
        <v>133391.4</v>
      </c>
      <c r="O159" s="3">
        <f t="shared" si="47"/>
        <v>133391.4</v>
      </c>
      <c r="P159" s="3">
        <f t="shared" si="47"/>
        <v>133391.4</v>
      </c>
      <c r="Q159" s="3">
        <f t="shared" si="47"/>
        <v>133391.4</v>
      </c>
      <c r="R159" s="3">
        <f t="shared" si="47"/>
        <v>133391.4</v>
      </c>
    </row>
    <row r="160" spans="1:18" ht="30" customHeight="1" x14ac:dyDescent="0.2">
      <c r="A160" s="2"/>
      <c r="B160" s="2"/>
      <c r="C160" s="2"/>
      <c r="D160" s="2"/>
      <c r="E160" s="2" t="s">
        <v>16</v>
      </c>
      <c r="F160" s="2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thickBot="1" x14ac:dyDescent="0.25">
      <c r="A161" s="2"/>
      <c r="B161" s="2"/>
      <c r="C161" s="2"/>
      <c r="D161" s="2"/>
      <c r="E161" s="2"/>
      <c r="F161" s="2" t="s">
        <v>17</v>
      </c>
      <c r="G161" s="6">
        <v>3200</v>
      </c>
      <c r="H161" s="6">
        <v>1100</v>
      </c>
      <c r="I161" s="6">
        <v>1100</v>
      </c>
      <c r="J161" s="6">
        <v>3200</v>
      </c>
      <c r="K161" s="6">
        <v>1100</v>
      </c>
      <c r="L161" s="6">
        <v>1100</v>
      </c>
      <c r="M161" s="6">
        <v>3200</v>
      </c>
      <c r="N161" s="6">
        <v>1100</v>
      </c>
      <c r="O161" s="6">
        <v>1100</v>
      </c>
      <c r="P161" s="6">
        <v>3200</v>
      </c>
      <c r="Q161" s="6">
        <v>1100</v>
      </c>
      <c r="R161" s="6">
        <v>1100</v>
      </c>
    </row>
    <row r="162" spans="1:18" ht="15" customHeight="1" x14ac:dyDescent="0.2">
      <c r="A162" s="2"/>
      <c r="B162" s="2"/>
      <c r="C162" s="2"/>
      <c r="D162" s="2"/>
      <c r="E162" s="2" t="s">
        <v>18</v>
      </c>
      <c r="F162" s="2"/>
      <c r="G162" s="3">
        <f t="shared" ref="G162:R162" si="48">ROUND(SUM(G160:G161),5)</f>
        <v>3200</v>
      </c>
      <c r="H162" s="3">
        <f t="shared" si="48"/>
        <v>1100</v>
      </c>
      <c r="I162" s="3">
        <f t="shared" si="48"/>
        <v>1100</v>
      </c>
      <c r="J162" s="3">
        <f t="shared" si="48"/>
        <v>3200</v>
      </c>
      <c r="K162" s="3">
        <f t="shared" si="48"/>
        <v>1100</v>
      </c>
      <c r="L162" s="3">
        <f t="shared" si="48"/>
        <v>1100</v>
      </c>
      <c r="M162" s="3">
        <f t="shared" si="48"/>
        <v>3200</v>
      </c>
      <c r="N162" s="3">
        <f t="shared" si="48"/>
        <v>1100</v>
      </c>
      <c r="O162" s="3">
        <f t="shared" si="48"/>
        <v>1100</v>
      </c>
      <c r="P162" s="3">
        <f t="shared" si="48"/>
        <v>3200</v>
      </c>
      <c r="Q162" s="3">
        <f t="shared" si="48"/>
        <v>1100</v>
      </c>
      <c r="R162" s="3">
        <f t="shared" si="48"/>
        <v>1100</v>
      </c>
    </row>
    <row r="163" spans="1:18" ht="30" customHeight="1" x14ac:dyDescent="0.2">
      <c r="A163" s="2"/>
      <c r="B163" s="2"/>
      <c r="C163" s="2"/>
      <c r="D163" s="2"/>
      <c r="E163" s="2" t="s">
        <v>19</v>
      </c>
      <c r="F163" s="2"/>
      <c r="G163" s="3">
        <v>7445.08</v>
      </c>
      <c r="H163" s="3">
        <v>7445.08</v>
      </c>
      <c r="I163" s="3">
        <v>7445.08</v>
      </c>
      <c r="J163" s="3">
        <v>7445.08</v>
      </c>
      <c r="K163" s="3">
        <v>7445.08</v>
      </c>
      <c r="L163" s="3">
        <v>7445.08</v>
      </c>
      <c r="M163" s="3">
        <v>7445.08</v>
      </c>
      <c r="N163" s="3">
        <v>7445.08</v>
      </c>
      <c r="O163" s="3">
        <v>7445.08</v>
      </c>
      <c r="P163" s="3">
        <v>7445.08</v>
      </c>
      <c r="Q163" s="3">
        <v>7445.08</v>
      </c>
      <c r="R163" s="3">
        <v>7445.08</v>
      </c>
    </row>
    <row r="164" spans="1:18" ht="15.75" customHeight="1" thickBot="1" x14ac:dyDescent="0.25">
      <c r="A164" s="2"/>
      <c r="B164" s="2"/>
      <c r="C164" s="2"/>
      <c r="D164" s="2"/>
      <c r="E164" s="2" t="s">
        <v>20</v>
      </c>
      <c r="F164" s="2"/>
      <c r="G164" s="4">
        <v>72924</v>
      </c>
      <c r="H164" s="4">
        <v>32000</v>
      </c>
      <c r="I164" s="4">
        <v>32000</v>
      </c>
      <c r="J164" s="4">
        <v>72924</v>
      </c>
      <c r="K164" s="4">
        <v>32000</v>
      </c>
      <c r="L164" s="4">
        <v>32000</v>
      </c>
      <c r="M164" s="4">
        <v>72924</v>
      </c>
      <c r="N164" s="4">
        <v>32000</v>
      </c>
      <c r="O164" s="4">
        <v>32000</v>
      </c>
      <c r="P164" s="4">
        <v>72924</v>
      </c>
      <c r="Q164" s="4">
        <v>32000</v>
      </c>
      <c r="R164" s="4">
        <v>32000</v>
      </c>
    </row>
    <row r="165" spans="1:18" ht="15.75" customHeight="1" thickBot="1" x14ac:dyDescent="0.25">
      <c r="A165" s="2"/>
      <c r="B165" s="2"/>
      <c r="C165" s="2"/>
      <c r="D165" s="2" t="s">
        <v>21</v>
      </c>
      <c r="E165" s="2"/>
      <c r="F165" s="2"/>
      <c r="G165" s="5">
        <f t="shared" ref="G165:R165" si="49">ROUND(G151+SUM(G152:G152)+G159+SUM(G162:G164),5)</f>
        <v>220960.48</v>
      </c>
      <c r="H165" s="5">
        <f t="shared" si="49"/>
        <v>177936.48</v>
      </c>
      <c r="I165" s="5">
        <f t="shared" si="49"/>
        <v>177936.48</v>
      </c>
      <c r="J165" s="5">
        <f t="shared" si="49"/>
        <v>220960.48</v>
      </c>
      <c r="K165" s="5">
        <f t="shared" si="49"/>
        <v>177936.48</v>
      </c>
      <c r="L165" s="5">
        <f t="shared" si="49"/>
        <v>177936.48</v>
      </c>
      <c r="M165" s="5">
        <f t="shared" si="49"/>
        <v>220960.48</v>
      </c>
      <c r="N165" s="5">
        <f t="shared" si="49"/>
        <v>177936.48</v>
      </c>
      <c r="O165" s="5">
        <f t="shared" si="49"/>
        <v>177936.48</v>
      </c>
      <c r="P165" s="5">
        <f t="shared" si="49"/>
        <v>220960.48</v>
      </c>
      <c r="Q165" s="5">
        <f t="shared" si="49"/>
        <v>177936.48</v>
      </c>
      <c r="R165" s="5">
        <f t="shared" si="49"/>
        <v>177936.48</v>
      </c>
    </row>
    <row r="166" spans="1:18" ht="30" customHeight="1" x14ac:dyDescent="0.2">
      <c r="A166" s="2"/>
      <c r="B166" s="2" t="s">
        <v>22</v>
      </c>
      <c r="C166" s="2"/>
      <c r="D166" s="2"/>
      <c r="E166" s="2"/>
      <c r="F166" s="2"/>
      <c r="G166" s="3">
        <f t="shared" ref="G166:R166" si="50">ROUND(G145+G150-G165,5)</f>
        <v>961039.52</v>
      </c>
      <c r="H166" s="3">
        <f t="shared" si="50"/>
        <v>1267063.52</v>
      </c>
      <c r="I166" s="3">
        <f t="shared" si="50"/>
        <v>1672063.52</v>
      </c>
      <c r="J166" s="3">
        <f t="shared" si="50"/>
        <v>1361039.52</v>
      </c>
      <c r="K166" s="3">
        <f t="shared" si="50"/>
        <v>1672063.52</v>
      </c>
      <c r="L166" s="3">
        <f t="shared" si="50"/>
        <v>1322063.52</v>
      </c>
      <c r="M166" s="3">
        <f t="shared" si="50"/>
        <v>1318039.52</v>
      </c>
      <c r="N166" s="3">
        <f t="shared" si="50"/>
        <v>1617063.52</v>
      </c>
      <c r="O166" s="3">
        <f t="shared" si="50"/>
        <v>1972063.52</v>
      </c>
      <c r="P166" s="3">
        <f t="shared" si="50"/>
        <v>1561039.52</v>
      </c>
      <c r="Q166" s="3">
        <f t="shared" si="50"/>
        <v>1767063.52</v>
      </c>
      <c r="R166" s="3">
        <f t="shared" si="50"/>
        <v>1997063.52</v>
      </c>
    </row>
    <row r="167" spans="1:18" ht="30" customHeight="1" x14ac:dyDescent="0.2">
      <c r="A167" s="2"/>
      <c r="B167" s="2" t="s">
        <v>23</v>
      </c>
      <c r="C167" s="2"/>
      <c r="D167" s="2"/>
      <c r="E167" s="2"/>
      <c r="F167" s="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" customHeight="1" x14ac:dyDescent="0.2">
      <c r="A168" s="2"/>
      <c r="B168" s="2"/>
      <c r="C168" s="2" t="s">
        <v>24</v>
      </c>
      <c r="D168" s="2"/>
      <c r="E168" s="2"/>
      <c r="F168" s="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thickBot="1" x14ac:dyDescent="0.25">
      <c r="A169" s="2"/>
      <c r="B169" s="2"/>
      <c r="C169" s="2"/>
      <c r="D169" s="2" t="s">
        <v>25</v>
      </c>
      <c r="E169" s="2"/>
      <c r="F169" s="2"/>
      <c r="G169" s="4">
        <v>25925.439999999999</v>
      </c>
      <c r="H169" s="4">
        <v>25925.439999999999</v>
      </c>
      <c r="I169" s="4">
        <v>25925.439999999999</v>
      </c>
      <c r="J169" s="4">
        <v>25925.439999999999</v>
      </c>
      <c r="K169" s="4">
        <v>25925.439999999999</v>
      </c>
      <c r="L169" s="4">
        <v>25925.439999999999</v>
      </c>
      <c r="M169" s="4">
        <v>25925.439999999999</v>
      </c>
      <c r="N169" s="4">
        <v>25925.439999999999</v>
      </c>
      <c r="O169" s="4">
        <v>25925.439999999999</v>
      </c>
      <c r="P169" s="4">
        <v>25925.439999999999</v>
      </c>
      <c r="Q169" s="4">
        <v>25925.439999999999</v>
      </c>
      <c r="R169" s="4">
        <v>25925.439999999999</v>
      </c>
    </row>
    <row r="170" spans="1:18" ht="15.75" customHeight="1" thickBot="1" x14ac:dyDescent="0.25">
      <c r="A170" s="2"/>
      <c r="B170" s="2"/>
      <c r="C170" s="2" t="s">
        <v>26</v>
      </c>
      <c r="D170" s="2"/>
      <c r="E170" s="2"/>
      <c r="F170" s="2"/>
      <c r="G170" s="7">
        <f t="shared" ref="G170:R170" si="51">ROUND(SUM(G168:G169),5)</f>
        <v>25925.439999999999</v>
      </c>
      <c r="H170" s="7">
        <f t="shared" si="51"/>
        <v>25925.439999999999</v>
      </c>
      <c r="I170" s="7">
        <f t="shared" si="51"/>
        <v>25925.439999999999</v>
      </c>
      <c r="J170" s="7">
        <f t="shared" si="51"/>
        <v>25925.439999999999</v>
      </c>
      <c r="K170" s="7">
        <f t="shared" si="51"/>
        <v>25925.439999999999</v>
      </c>
      <c r="L170" s="7">
        <f t="shared" si="51"/>
        <v>25925.439999999999</v>
      </c>
      <c r="M170" s="7">
        <f t="shared" si="51"/>
        <v>25925.439999999999</v>
      </c>
      <c r="N170" s="7">
        <f t="shared" si="51"/>
        <v>25925.439999999999</v>
      </c>
      <c r="O170" s="7">
        <f t="shared" si="51"/>
        <v>25925.439999999999</v>
      </c>
      <c r="P170" s="7">
        <f t="shared" si="51"/>
        <v>25925.439999999999</v>
      </c>
      <c r="Q170" s="7">
        <f t="shared" si="51"/>
        <v>25925.439999999999</v>
      </c>
      <c r="R170" s="7">
        <f t="shared" si="51"/>
        <v>25925.439999999999</v>
      </c>
    </row>
    <row r="171" spans="1:18" ht="30" customHeight="1" thickBot="1" x14ac:dyDescent="0.25">
      <c r="A171" s="2"/>
      <c r="B171" s="2" t="s">
        <v>27</v>
      </c>
      <c r="C171" s="2"/>
      <c r="D171" s="2"/>
      <c r="E171" s="2"/>
      <c r="F171" s="2"/>
      <c r="G171" s="7">
        <f t="shared" ref="G171:R171" si="52">ROUND(G167+G170,5)</f>
        <v>25925.439999999999</v>
      </c>
      <c r="H171" s="7">
        <f t="shared" si="52"/>
        <v>25925.439999999999</v>
      </c>
      <c r="I171" s="7">
        <f t="shared" si="52"/>
        <v>25925.439999999999</v>
      </c>
      <c r="J171" s="7">
        <f t="shared" si="52"/>
        <v>25925.439999999999</v>
      </c>
      <c r="K171" s="7">
        <f t="shared" si="52"/>
        <v>25925.439999999999</v>
      </c>
      <c r="L171" s="7">
        <f t="shared" si="52"/>
        <v>25925.439999999999</v>
      </c>
      <c r="M171" s="7">
        <f t="shared" si="52"/>
        <v>25925.439999999999</v>
      </c>
      <c r="N171" s="7">
        <f t="shared" si="52"/>
        <v>25925.439999999999</v>
      </c>
      <c r="O171" s="7">
        <f t="shared" si="52"/>
        <v>25925.439999999999</v>
      </c>
      <c r="P171" s="7">
        <f t="shared" si="52"/>
        <v>25925.439999999999</v>
      </c>
      <c r="Q171" s="7">
        <f t="shared" si="52"/>
        <v>25925.439999999999</v>
      </c>
      <c r="R171" s="7">
        <f t="shared" si="52"/>
        <v>25925.439999999999</v>
      </c>
    </row>
    <row r="172" spans="1:18" s="9" customFormat="1" ht="30" customHeight="1" thickBot="1" x14ac:dyDescent="0.2">
      <c r="A172" s="2" t="s">
        <v>28</v>
      </c>
      <c r="B172" s="2"/>
      <c r="C172" s="2"/>
      <c r="D172" s="2"/>
      <c r="E172" s="2"/>
      <c r="F172" s="2"/>
      <c r="G172" s="8">
        <f t="shared" ref="G172:R172" si="53">ROUND(G166+G171,5)</f>
        <v>986964.96</v>
      </c>
      <c r="H172" s="8">
        <f t="shared" si="53"/>
        <v>1292988.96</v>
      </c>
      <c r="I172" s="8">
        <f t="shared" si="53"/>
        <v>1697988.96</v>
      </c>
      <c r="J172" s="8">
        <f t="shared" si="53"/>
        <v>1386964.96</v>
      </c>
      <c r="K172" s="8">
        <f t="shared" si="53"/>
        <v>1697988.96</v>
      </c>
      <c r="L172" s="8">
        <f t="shared" si="53"/>
        <v>1347988.96</v>
      </c>
      <c r="M172" s="8">
        <f t="shared" si="53"/>
        <v>1343964.96</v>
      </c>
      <c r="N172" s="8">
        <f t="shared" si="53"/>
        <v>1642988.96</v>
      </c>
      <c r="O172" s="8">
        <f t="shared" si="53"/>
        <v>1997988.96</v>
      </c>
      <c r="P172" s="8">
        <f t="shared" si="53"/>
        <v>1586964.96</v>
      </c>
      <c r="Q172" s="8">
        <f t="shared" si="53"/>
        <v>1792988.96</v>
      </c>
      <c r="R172" s="8">
        <f t="shared" si="53"/>
        <v>2022988.96</v>
      </c>
    </row>
    <row r="173" spans="1:18" ht="15.75" customHeight="1" thickTop="1" x14ac:dyDescent="0.2">
      <c r="A173" s="2"/>
      <c r="B173" s="2" t="s">
        <v>1</v>
      </c>
      <c r="C173" s="2"/>
      <c r="D173" s="2"/>
      <c r="E173" s="2"/>
      <c r="F173" s="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" customHeight="1" x14ac:dyDescent="0.2">
      <c r="A174" s="2"/>
      <c r="B174" s="2"/>
      <c r="C174" s="2"/>
      <c r="D174" s="2" t="s">
        <v>2</v>
      </c>
      <c r="E174" s="2"/>
      <c r="F174" s="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" customHeight="1" x14ac:dyDescent="0.2">
      <c r="A175" s="2"/>
      <c r="B175" s="2"/>
      <c r="C175" s="2"/>
      <c r="D175" s="2"/>
      <c r="E175" s="2" t="s">
        <v>3</v>
      </c>
      <c r="F175" s="2"/>
      <c r="G175" s="3">
        <v>682000</v>
      </c>
      <c r="H175" s="3">
        <v>795000</v>
      </c>
      <c r="I175" s="3">
        <v>1100000</v>
      </c>
      <c r="J175" s="3">
        <v>782000</v>
      </c>
      <c r="K175" s="3">
        <v>1000000</v>
      </c>
      <c r="L175" s="3">
        <v>600000</v>
      </c>
      <c r="M175" s="3">
        <v>589000</v>
      </c>
      <c r="N175" s="3">
        <v>795000</v>
      </c>
      <c r="O175" s="3">
        <v>1100000</v>
      </c>
      <c r="P175" s="3">
        <v>682000</v>
      </c>
      <c r="Q175" s="3">
        <v>795000</v>
      </c>
      <c r="R175" s="3">
        <v>975000</v>
      </c>
    </row>
    <row r="176" spans="1:18" ht="15.75" customHeight="1" thickBot="1" x14ac:dyDescent="0.25">
      <c r="A176" s="2"/>
      <c r="B176" s="2"/>
      <c r="C176" s="2"/>
      <c r="D176" s="2"/>
      <c r="E176" s="2" t="s">
        <v>4</v>
      </c>
      <c r="F176" s="2"/>
      <c r="G176" s="4">
        <v>500000</v>
      </c>
      <c r="H176" s="4">
        <v>650000</v>
      </c>
      <c r="I176" s="4">
        <v>750000</v>
      </c>
      <c r="J176" s="4">
        <v>800000</v>
      </c>
      <c r="K176" s="4">
        <v>850000</v>
      </c>
      <c r="L176" s="4">
        <v>900000</v>
      </c>
      <c r="M176" s="4">
        <v>950000</v>
      </c>
      <c r="N176" s="4">
        <v>1000000</v>
      </c>
      <c r="O176" s="4">
        <v>1050000</v>
      </c>
      <c r="P176" s="4">
        <v>1100000</v>
      </c>
      <c r="Q176" s="4">
        <v>1150000</v>
      </c>
      <c r="R176" s="4">
        <v>1200000</v>
      </c>
    </row>
    <row r="177" spans="1:18" ht="15.75" customHeight="1" thickBot="1" x14ac:dyDescent="0.25">
      <c r="A177" s="2"/>
      <c r="B177" s="2"/>
      <c r="C177" s="2"/>
      <c r="D177" s="2" t="s">
        <v>5</v>
      </c>
      <c r="E177" s="2"/>
      <c r="F177" s="2"/>
      <c r="G177" s="5">
        <f t="shared" ref="G177:R177" si="54">ROUND(SUM(G174:G176),5)</f>
        <v>1182000</v>
      </c>
      <c r="H177" s="5">
        <f t="shared" si="54"/>
        <v>1445000</v>
      </c>
      <c r="I177" s="5">
        <f t="shared" si="54"/>
        <v>1850000</v>
      </c>
      <c r="J177" s="5">
        <f t="shared" si="54"/>
        <v>1582000</v>
      </c>
      <c r="K177" s="5">
        <f t="shared" si="54"/>
        <v>1850000</v>
      </c>
      <c r="L177" s="5">
        <f t="shared" si="54"/>
        <v>1500000</v>
      </c>
      <c r="M177" s="5">
        <f t="shared" si="54"/>
        <v>1539000</v>
      </c>
      <c r="N177" s="5">
        <f t="shared" si="54"/>
        <v>1795000</v>
      </c>
      <c r="O177" s="5">
        <f t="shared" si="54"/>
        <v>2150000</v>
      </c>
      <c r="P177" s="5">
        <f t="shared" si="54"/>
        <v>1782000</v>
      </c>
      <c r="Q177" s="5">
        <f t="shared" si="54"/>
        <v>1945000</v>
      </c>
      <c r="R177" s="5">
        <f t="shared" si="54"/>
        <v>2175000</v>
      </c>
    </row>
    <row r="178" spans="1:18" ht="30" customHeight="1" x14ac:dyDescent="0.2">
      <c r="A178" s="2"/>
      <c r="B178" s="2"/>
      <c r="C178" s="2" t="s">
        <v>6</v>
      </c>
      <c r="D178" s="2"/>
      <c r="E178" s="2"/>
      <c r="F178" s="2"/>
      <c r="G178" s="3">
        <f t="shared" ref="G178:R178" si="55">G177</f>
        <v>1182000</v>
      </c>
      <c r="H178" s="3">
        <f t="shared" si="55"/>
        <v>1445000</v>
      </c>
      <c r="I178" s="3">
        <f t="shared" si="55"/>
        <v>1850000</v>
      </c>
      <c r="J178" s="3">
        <f t="shared" si="55"/>
        <v>1582000</v>
      </c>
      <c r="K178" s="3">
        <f t="shared" si="55"/>
        <v>1850000</v>
      </c>
      <c r="L178" s="3">
        <f t="shared" si="55"/>
        <v>1500000</v>
      </c>
      <c r="M178" s="3">
        <f t="shared" si="55"/>
        <v>1539000</v>
      </c>
      <c r="N178" s="3">
        <f t="shared" si="55"/>
        <v>1795000</v>
      </c>
      <c r="O178" s="3">
        <f t="shared" si="55"/>
        <v>2150000</v>
      </c>
      <c r="P178" s="3">
        <f t="shared" si="55"/>
        <v>1782000</v>
      </c>
      <c r="Q178" s="3">
        <f t="shared" si="55"/>
        <v>1945000</v>
      </c>
      <c r="R178" s="3">
        <f t="shared" si="55"/>
        <v>2175000</v>
      </c>
    </row>
    <row r="179" spans="1:18" ht="30" customHeight="1" x14ac:dyDescent="0.2">
      <c r="A179" s="2"/>
      <c r="B179" s="2"/>
      <c r="C179" s="2"/>
      <c r="D179" s="2" t="s">
        <v>7</v>
      </c>
      <c r="E179" s="2"/>
      <c r="F179" s="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30" customHeight="1" x14ac:dyDescent="0.2">
      <c r="A180" s="2"/>
      <c r="B180" s="2"/>
      <c r="C180" s="2"/>
      <c r="D180" s="2"/>
      <c r="E180" s="2" t="s">
        <v>8</v>
      </c>
      <c r="F180" s="2"/>
      <c r="G180" s="3">
        <v>4000</v>
      </c>
      <c r="H180" s="3">
        <v>4000</v>
      </c>
      <c r="I180" s="3">
        <v>4000</v>
      </c>
      <c r="J180" s="3">
        <v>4000</v>
      </c>
      <c r="K180" s="3">
        <v>4000</v>
      </c>
      <c r="L180" s="3">
        <v>4000</v>
      </c>
      <c r="M180" s="3">
        <v>4000</v>
      </c>
      <c r="N180" s="3">
        <v>4000</v>
      </c>
      <c r="O180" s="3">
        <v>4000</v>
      </c>
      <c r="P180" s="3">
        <v>4000</v>
      </c>
      <c r="Q180" s="3">
        <v>4000</v>
      </c>
      <c r="R180" s="3">
        <v>4000</v>
      </c>
    </row>
    <row r="181" spans="1:18" ht="15" customHeight="1" x14ac:dyDescent="0.2">
      <c r="A181" s="2"/>
      <c r="B181" s="2"/>
      <c r="C181" s="2"/>
      <c r="D181" s="2"/>
      <c r="E181" s="2" t="s">
        <v>9</v>
      </c>
      <c r="F181" s="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" customHeight="1" x14ac:dyDescent="0.2">
      <c r="A182" s="2"/>
      <c r="B182" s="2"/>
      <c r="C182" s="2"/>
      <c r="D182" s="2"/>
      <c r="E182" s="2"/>
      <c r="F182" s="2" t="s">
        <v>10</v>
      </c>
      <c r="G182" s="3">
        <v>56</v>
      </c>
      <c r="H182" s="3">
        <v>56</v>
      </c>
      <c r="I182" s="3">
        <v>56</v>
      </c>
      <c r="J182" s="3">
        <v>56</v>
      </c>
      <c r="K182" s="3">
        <v>56</v>
      </c>
      <c r="L182" s="3">
        <v>56</v>
      </c>
      <c r="M182" s="3">
        <v>56</v>
      </c>
      <c r="N182" s="3">
        <v>56</v>
      </c>
      <c r="O182" s="3">
        <v>56</v>
      </c>
      <c r="P182" s="3">
        <v>56</v>
      </c>
      <c r="Q182" s="3">
        <v>56</v>
      </c>
      <c r="R182" s="3">
        <v>56</v>
      </c>
    </row>
    <row r="183" spans="1:18" ht="15" customHeight="1" x14ac:dyDescent="0.2">
      <c r="A183" s="2"/>
      <c r="B183" s="2"/>
      <c r="C183" s="2"/>
      <c r="D183" s="2"/>
      <c r="E183" s="2"/>
      <c r="F183" s="2" t="s">
        <v>11</v>
      </c>
      <c r="G183" s="3">
        <v>7857.5</v>
      </c>
      <c r="H183" s="3">
        <v>7857.5</v>
      </c>
      <c r="I183" s="3">
        <v>7857.5</v>
      </c>
      <c r="J183" s="3">
        <v>7857.5</v>
      </c>
      <c r="K183" s="3">
        <v>7857.5</v>
      </c>
      <c r="L183" s="3">
        <v>7857.5</v>
      </c>
      <c r="M183" s="3">
        <v>7857.5</v>
      </c>
      <c r="N183" s="3">
        <v>7857.5</v>
      </c>
      <c r="O183" s="3">
        <v>7857.5</v>
      </c>
      <c r="P183" s="3">
        <v>7857.5</v>
      </c>
      <c r="Q183" s="3">
        <v>7857.5</v>
      </c>
      <c r="R183" s="3">
        <v>7857.5</v>
      </c>
    </row>
    <row r="184" spans="1:18" ht="15" customHeight="1" x14ac:dyDescent="0.2">
      <c r="A184" s="2"/>
      <c r="B184" s="2"/>
      <c r="C184" s="2"/>
      <c r="D184" s="2"/>
      <c r="E184" s="2"/>
      <c r="F184" s="2" t="s">
        <v>12</v>
      </c>
      <c r="G184" s="3">
        <v>125000</v>
      </c>
      <c r="H184" s="3">
        <v>125000</v>
      </c>
      <c r="I184" s="3">
        <v>125000</v>
      </c>
      <c r="J184" s="3">
        <v>125000</v>
      </c>
      <c r="K184" s="3">
        <v>125000</v>
      </c>
      <c r="L184" s="3">
        <v>125000</v>
      </c>
      <c r="M184" s="3">
        <v>125000</v>
      </c>
      <c r="N184" s="3">
        <v>125000</v>
      </c>
      <c r="O184" s="3">
        <v>125000</v>
      </c>
      <c r="P184" s="3">
        <v>125000</v>
      </c>
      <c r="Q184" s="3">
        <v>125000</v>
      </c>
      <c r="R184" s="3">
        <v>125000</v>
      </c>
    </row>
    <row r="185" spans="1:18" ht="15" customHeight="1" x14ac:dyDescent="0.2">
      <c r="A185" s="2"/>
      <c r="B185" s="2"/>
      <c r="C185" s="2"/>
      <c r="D185" s="2"/>
      <c r="E185" s="2"/>
      <c r="F185" s="2" t="s">
        <v>13</v>
      </c>
      <c r="G185" s="3">
        <v>441</v>
      </c>
      <c r="H185" s="3">
        <v>441</v>
      </c>
      <c r="I185" s="3">
        <v>441</v>
      </c>
      <c r="J185" s="3">
        <v>441</v>
      </c>
      <c r="K185" s="3">
        <v>441</v>
      </c>
      <c r="L185" s="3">
        <v>441</v>
      </c>
      <c r="M185" s="3">
        <v>441</v>
      </c>
      <c r="N185" s="3">
        <v>441</v>
      </c>
      <c r="O185" s="3">
        <v>441</v>
      </c>
      <c r="P185" s="3">
        <v>441</v>
      </c>
      <c r="Q185" s="3">
        <v>441</v>
      </c>
      <c r="R185" s="3">
        <v>441</v>
      </c>
    </row>
    <row r="186" spans="1:18" ht="15.75" customHeight="1" thickBot="1" x14ac:dyDescent="0.25">
      <c r="A186" s="2"/>
      <c r="B186" s="2"/>
      <c r="C186" s="2"/>
      <c r="D186" s="2"/>
      <c r="E186" s="2"/>
      <c r="F186" s="2" t="s">
        <v>14</v>
      </c>
      <c r="G186" s="6">
        <v>36.9</v>
      </c>
      <c r="H186" s="6">
        <v>36.9</v>
      </c>
      <c r="I186" s="6">
        <v>36.9</v>
      </c>
      <c r="J186" s="6">
        <v>36.9</v>
      </c>
      <c r="K186" s="6">
        <v>36.9</v>
      </c>
      <c r="L186" s="6">
        <v>36.9</v>
      </c>
      <c r="M186" s="6">
        <v>36.9</v>
      </c>
      <c r="N186" s="6">
        <v>36.9</v>
      </c>
      <c r="O186" s="6">
        <v>36.9</v>
      </c>
      <c r="P186" s="6">
        <v>36.9</v>
      </c>
      <c r="Q186" s="6">
        <v>36.9</v>
      </c>
      <c r="R186" s="6">
        <v>36.9</v>
      </c>
    </row>
    <row r="187" spans="1:18" ht="15" customHeight="1" x14ac:dyDescent="0.2">
      <c r="A187" s="2"/>
      <c r="B187" s="2"/>
      <c r="C187" s="2"/>
      <c r="D187" s="2"/>
      <c r="E187" s="2" t="s">
        <v>15</v>
      </c>
      <c r="F187" s="2"/>
      <c r="G187" s="3">
        <f t="shared" ref="G187:R187" si="56">ROUND(SUM(G181:G186),5)</f>
        <v>133391.4</v>
      </c>
      <c r="H187" s="3">
        <f t="shared" si="56"/>
        <v>133391.4</v>
      </c>
      <c r="I187" s="3">
        <f t="shared" si="56"/>
        <v>133391.4</v>
      </c>
      <c r="J187" s="3">
        <f t="shared" si="56"/>
        <v>133391.4</v>
      </c>
      <c r="K187" s="3">
        <f t="shared" si="56"/>
        <v>133391.4</v>
      </c>
      <c r="L187" s="3">
        <f t="shared" si="56"/>
        <v>133391.4</v>
      </c>
      <c r="M187" s="3">
        <f t="shared" si="56"/>
        <v>133391.4</v>
      </c>
      <c r="N187" s="3">
        <f t="shared" si="56"/>
        <v>133391.4</v>
      </c>
      <c r="O187" s="3">
        <f t="shared" si="56"/>
        <v>133391.4</v>
      </c>
      <c r="P187" s="3">
        <f t="shared" si="56"/>
        <v>133391.4</v>
      </c>
      <c r="Q187" s="3">
        <f t="shared" si="56"/>
        <v>133391.4</v>
      </c>
      <c r="R187" s="3">
        <f t="shared" si="56"/>
        <v>133391.4</v>
      </c>
    </row>
    <row r="188" spans="1:18" ht="30" customHeight="1" x14ac:dyDescent="0.2">
      <c r="A188" s="2"/>
      <c r="B188" s="2"/>
      <c r="C188" s="2"/>
      <c r="D188" s="2"/>
      <c r="E188" s="2" t="s">
        <v>16</v>
      </c>
      <c r="F188" s="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thickBot="1" x14ac:dyDescent="0.25">
      <c r="A189" s="2"/>
      <c r="B189" s="2"/>
      <c r="C189" s="2"/>
      <c r="D189" s="2"/>
      <c r="E189" s="2"/>
      <c r="F189" s="2" t="s">
        <v>17</v>
      </c>
      <c r="G189" s="6">
        <v>3200</v>
      </c>
      <c r="H189" s="6">
        <v>1100</v>
      </c>
      <c r="I189" s="6">
        <v>1100</v>
      </c>
      <c r="J189" s="6">
        <v>3200</v>
      </c>
      <c r="K189" s="6">
        <v>1100</v>
      </c>
      <c r="L189" s="6">
        <v>1100</v>
      </c>
      <c r="M189" s="6">
        <v>3200</v>
      </c>
      <c r="N189" s="6">
        <v>1100</v>
      </c>
      <c r="O189" s="6">
        <v>1100</v>
      </c>
      <c r="P189" s="6">
        <v>3200</v>
      </c>
      <c r="Q189" s="6">
        <v>1100</v>
      </c>
      <c r="R189" s="6">
        <v>1100</v>
      </c>
    </row>
    <row r="190" spans="1:18" ht="15" customHeight="1" x14ac:dyDescent="0.2">
      <c r="A190" s="2"/>
      <c r="B190" s="2"/>
      <c r="C190" s="2"/>
      <c r="D190" s="2"/>
      <c r="E190" s="2" t="s">
        <v>18</v>
      </c>
      <c r="F190" s="2"/>
      <c r="G190" s="3">
        <f t="shared" ref="G190:R190" si="57">ROUND(SUM(G188:G189),5)</f>
        <v>3200</v>
      </c>
      <c r="H190" s="3">
        <f t="shared" si="57"/>
        <v>1100</v>
      </c>
      <c r="I190" s="3">
        <f t="shared" si="57"/>
        <v>1100</v>
      </c>
      <c r="J190" s="3">
        <f t="shared" si="57"/>
        <v>3200</v>
      </c>
      <c r="K190" s="3">
        <f t="shared" si="57"/>
        <v>1100</v>
      </c>
      <c r="L190" s="3">
        <f t="shared" si="57"/>
        <v>1100</v>
      </c>
      <c r="M190" s="3">
        <f t="shared" si="57"/>
        <v>3200</v>
      </c>
      <c r="N190" s="3">
        <f t="shared" si="57"/>
        <v>1100</v>
      </c>
      <c r="O190" s="3">
        <f t="shared" si="57"/>
        <v>1100</v>
      </c>
      <c r="P190" s="3">
        <f t="shared" si="57"/>
        <v>3200</v>
      </c>
      <c r="Q190" s="3">
        <f t="shared" si="57"/>
        <v>1100</v>
      </c>
      <c r="R190" s="3">
        <f t="shared" si="57"/>
        <v>1100</v>
      </c>
    </row>
    <row r="191" spans="1:18" ht="30" customHeight="1" x14ac:dyDescent="0.2">
      <c r="A191" s="2"/>
      <c r="B191" s="2"/>
      <c r="C191" s="2"/>
      <c r="D191" s="2"/>
      <c r="E191" s="2" t="s">
        <v>19</v>
      </c>
      <c r="F191" s="2"/>
      <c r="G191" s="3">
        <v>7445.08</v>
      </c>
      <c r="H191" s="3">
        <v>7445.08</v>
      </c>
      <c r="I191" s="3">
        <v>7445.08</v>
      </c>
      <c r="J191" s="3">
        <v>7445.08</v>
      </c>
      <c r="K191" s="3">
        <v>7445.08</v>
      </c>
      <c r="L191" s="3">
        <v>7445.08</v>
      </c>
      <c r="M191" s="3">
        <v>7445.08</v>
      </c>
      <c r="N191" s="3">
        <v>7445.08</v>
      </c>
      <c r="O191" s="3">
        <v>7445.08</v>
      </c>
      <c r="P191" s="3">
        <v>7445.08</v>
      </c>
      <c r="Q191" s="3">
        <v>7445.08</v>
      </c>
      <c r="R191" s="3">
        <v>7445.08</v>
      </c>
    </row>
    <row r="192" spans="1:18" ht="15.75" customHeight="1" thickBot="1" x14ac:dyDescent="0.25">
      <c r="A192" s="2"/>
      <c r="B192" s="2"/>
      <c r="C192" s="2"/>
      <c r="D192" s="2"/>
      <c r="E192" s="2" t="s">
        <v>20</v>
      </c>
      <c r="F192" s="2"/>
      <c r="G192" s="4">
        <v>72924</v>
      </c>
      <c r="H192" s="4">
        <v>32000</v>
      </c>
      <c r="I192" s="4">
        <v>32000</v>
      </c>
      <c r="J192" s="4">
        <v>72924</v>
      </c>
      <c r="K192" s="4">
        <v>32000</v>
      </c>
      <c r="L192" s="4">
        <v>32000</v>
      </c>
      <c r="M192" s="4">
        <v>72924</v>
      </c>
      <c r="N192" s="4">
        <v>32000</v>
      </c>
      <c r="O192" s="4">
        <v>32000</v>
      </c>
      <c r="P192" s="4">
        <v>72924</v>
      </c>
      <c r="Q192" s="4">
        <v>32000</v>
      </c>
      <c r="R192" s="4">
        <v>32000</v>
      </c>
    </row>
    <row r="193" spans="1:18" ht="15.75" customHeight="1" thickBot="1" x14ac:dyDescent="0.25">
      <c r="A193" s="2"/>
      <c r="B193" s="2"/>
      <c r="C193" s="2"/>
      <c r="D193" s="2" t="s">
        <v>21</v>
      </c>
      <c r="E193" s="2"/>
      <c r="F193" s="2"/>
      <c r="G193" s="5">
        <f t="shared" ref="G193:R193" si="58">ROUND(G179+SUM(G180:G180)+G187+SUM(G190:G192),5)</f>
        <v>220960.48</v>
      </c>
      <c r="H193" s="5">
        <f t="shared" si="58"/>
        <v>177936.48</v>
      </c>
      <c r="I193" s="5">
        <f t="shared" si="58"/>
        <v>177936.48</v>
      </c>
      <c r="J193" s="5">
        <f t="shared" si="58"/>
        <v>220960.48</v>
      </c>
      <c r="K193" s="5">
        <f t="shared" si="58"/>
        <v>177936.48</v>
      </c>
      <c r="L193" s="5">
        <f t="shared" si="58"/>
        <v>177936.48</v>
      </c>
      <c r="M193" s="5">
        <f t="shared" si="58"/>
        <v>220960.48</v>
      </c>
      <c r="N193" s="5">
        <f t="shared" si="58"/>
        <v>177936.48</v>
      </c>
      <c r="O193" s="5">
        <f t="shared" si="58"/>
        <v>177936.48</v>
      </c>
      <c r="P193" s="5">
        <f t="shared" si="58"/>
        <v>220960.48</v>
      </c>
      <c r="Q193" s="5">
        <f t="shared" si="58"/>
        <v>177936.48</v>
      </c>
      <c r="R193" s="5">
        <f t="shared" si="58"/>
        <v>177936.48</v>
      </c>
    </row>
    <row r="194" spans="1:18" ht="30" customHeight="1" x14ac:dyDescent="0.2">
      <c r="A194" s="2"/>
      <c r="B194" s="2" t="s">
        <v>22</v>
      </c>
      <c r="C194" s="2"/>
      <c r="D194" s="2"/>
      <c r="E194" s="2"/>
      <c r="F194" s="2"/>
      <c r="G194" s="3">
        <f t="shared" ref="G194:R194" si="59">ROUND(G173+G178-G193,5)</f>
        <v>961039.52</v>
      </c>
      <c r="H194" s="3">
        <f t="shared" si="59"/>
        <v>1267063.52</v>
      </c>
      <c r="I194" s="3">
        <f t="shared" si="59"/>
        <v>1672063.52</v>
      </c>
      <c r="J194" s="3">
        <f t="shared" si="59"/>
        <v>1361039.52</v>
      </c>
      <c r="K194" s="3">
        <f t="shared" si="59"/>
        <v>1672063.52</v>
      </c>
      <c r="L194" s="3">
        <f t="shared" si="59"/>
        <v>1322063.52</v>
      </c>
      <c r="M194" s="3">
        <f t="shared" si="59"/>
        <v>1318039.52</v>
      </c>
      <c r="N194" s="3">
        <f t="shared" si="59"/>
        <v>1617063.52</v>
      </c>
      <c r="O194" s="3">
        <f t="shared" si="59"/>
        <v>1972063.52</v>
      </c>
      <c r="P194" s="3">
        <f t="shared" si="59"/>
        <v>1561039.52</v>
      </c>
      <c r="Q194" s="3">
        <f t="shared" si="59"/>
        <v>1767063.52</v>
      </c>
      <c r="R194" s="3">
        <f t="shared" si="59"/>
        <v>1997063.52</v>
      </c>
    </row>
    <row r="195" spans="1:18" ht="30" customHeight="1" x14ac:dyDescent="0.2">
      <c r="A195" s="2"/>
      <c r="B195" s="2" t="s">
        <v>23</v>
      </c>
      <c r="C195" s="2"/>
      <c r="D195" s="2"/>
      <c r="E195" s="2"/>
      <c r="F195" s="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" customHeight="1" x14ac:dyDescent="0.2">
      <c r="A196" s="2"/>
      <c r="B196" s="2"/>
      <c r="C196" s="2" t="s">
        <v>24</v>
      </c>
      <c r="D196" s="2"/>
      <c r="E196" s="2"/>
      <c r="F196" s="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thickBot="1" x14ac:dyDescent="0.25">
      <c r="A197" s="2"/>
      <c r="B197" s="2"/>
      <c r="C197" s="2"/>
      <c r="D197" s="2" t="s">
        <v>25</v>
      </c>
      <c r="E197" s="2"/>
      <c r="F197" s="2"/>
      <c r="G197" s="4">
        <v>25925.439999999999</v>
      </c>
      <c r="H197" s="4">
        <v>25925.439999999999</v>
      </c>
      <c r="I197" s="4">
        <v>25925.439999999999</v>
      </c>
      <c r="J197" s="4">
        <v>25925.439999999999</v>
      </c>
      <c r="K197" s="4">
        <v>25925.439999999999</v>
      </c>
      <c r="L197" s="4">
        <v>25925.439999999999</v>
      </c>
      <c r="M197" s="4">
        <v>25925.439999999999</v>
      </c>
      <c r="N197" s="4">
        <v>25925.439999999999</v>
      </c>
      <c r="O197" s="4">
        <v>25925.439999999999</v>
      </c>
      <c r="P197" s="4">
        <v>25925.439999999999</v>
      </c>
      <c r="Q197" s="4">
        <v>25925.439999999999</v>
      </c>
      <c r="R197" s="4">
        <v>25925.439999999999</v>
      </c>
    </row>
    <row r="198" spans="1:18" ht="15.75" customHeight="1" thickBot="1" x14ac:dyDescent="0.25">
      <c r="A198" s="2"/>
      <c r="B198" s="2"/>
      <c r="C198" s="2" t="s">
        <v>26</v>
      </c>
      <c r="D198" s="2"/>
      <c r="E198" s="2"/>
      <c r="F198" s="2"/>
      <c r="G198" s="7">
        <f t="shared" ref="G198:R198" si="60">ROUND(SUM(G196:G197),5)</f>
        <v>25925.439999999999</v>
      </c>
      <c r="H198" s="7">
        <f t="shared" si="60"/>
        <v>25925.439999999999</v>
      </c>
      <c r="I198" s="7">
        <f t="shared" si="60"/>
        <v>25925.439999999999</v>
      </c>
      <c r="J198" s="7">
        <f t="shared" si="60"/>
        <v>25925.439999999999</v>
      </c>
      <c r="K198" s="7">
        <f t="shared" si="60"/>
        <v>25925.439999999999</v>
      </c>
      <c r="L198" s="7">
        <f t="shared" si="60"/>
        <v>25925.439999999999</v>
      </c>
      <c r="M198" s="7">
        <f t="shared" si="60"/>
        <v>25925.439999999999</v>
      </c>
      <c r="N198" s="7">
        <f t="shared" si="60"/>
        <v>25925.439999999999</v>
      </c>
      <c r="O198" s="7">
        <f t="shared" si="60"/>
        <v>25925.439999999999</v>
      </c>
      <c r="P198" s="7">
        <f t="shared" si="60"/>
        <v>25925.439999999999</v>
      </c>
      <c r="Q198" s="7">
        <f t="shared" si="60"/>
        <v>25925.439999999999</v>
      </c>
      <c r="R198" s="7">
        <f t="shared" si="60"/>
        <v>25925.439999999999</v>
      </c>
    </row>
    <row r="199" spans="1:18" ht="30" customHeight="1" thickBot="1" x14ac:dyDescent="0.25">
      <c r="A199" s="2"/>
      <c r="B199" s="2" t="s">
        <v>27</v>
      </c>
      <c r="C199" s="2"/>
      <c r="D199" s="2"/>
      <c r="E199" s="2"/>
      <c r="F199" s="2"/>
      <c r="G199" s="7">
        <f t="shared" ref="G199:R199" si="61">ROUND(G195+G198,5)</f>
        <v>25925.439999999999</v>
      </c>
      <c r="H199" s="7">
        <f t="shared" si="61"/>
        <v>25925.439999999999</v>
      </c>
      <c r="I199" s="7">
        <f t="shared" si="61"/>
        <v>25925.439999999999</v>
      </c>
      <c r="J199" s="7">
        <f t="shared" si="61"/>
        <v>25925.439999999999</v>
      </c>
      <c r="K199" s="7">
        <f t="shared" si="61"/>
        <v>25925.439999999999</v>
      </c>
      <c r="L199" s="7">
        <f t="shared" si="61"/>
        <v>25925.439999999999</v>
      </c>
      <c r="M199" s="7">
        <f t="shared" si="61"/>
        <v>25925.439999999999</v>
      </c>
      <c r="N199" s="7">
        <f t="shared" si="61"/>
        <v>25925.439999999999</v>
      </c>
      <c r="O199" s="7">
        <f t="shared" si="61"/>
        <v>25925.439999999999</v>
      </c>
      <c r="P199" s="7">
        <f t="shared" si="61"/>
        <v>25925.439999999999</v>
      </c>
      <c r="Q199" s="7">
        <f t="shared" si="61"/>
        <v>25925.439999999999</v>
      </c>
      <c r="R199" s="7">
        <f t="shared" si="61"/>
        <v>25925.439999999999</v>
      </c>
    </row>
    <row r="200" spans="1:18" s="9" customFormat="1" ht="30" customHeight="1" thickBot="1" x14ac:dyDescent="0.2">
      <c r="A200" s="2" t="s">
        <v>28</v>
      </c>
      <c r="B200" s="2"/>
      <c r="C200" s="2"/>
      <c r="D200" s="2"/>
      <c r="E200" s="2"/>
      <c r="F200" s="2"/>
      <c r="G200" s="8">
        <f t="shared" ref="G200:R200" si="62">ROUND(G194+G199,5)</f>
        <v>986964.96</v>
      </c>
      <c r="H200" s="8">
        <f t="shared" si="62"/>
        <v>1292988.96</v>
      </c>
      <c r="I200" s="8">
        <f t="shared" si="62"/>
        <v>1697988.96</v>
      </c>
      <c r="J200" s="8">
        <f t="shared" si="62"/>
        <v>1386964.96</v>
      </c>
      <c r="K200" s="8">
        <f t="shared" si="62"/>
        <v>1697988.96</v>
      </c>
      <c r="L200" s="8">
        <f t="shared" si="62"/>
        <v>1347988.96</v>
      </c>
      <c r="M200" s="8">
        <f t="shared" si="62"/>
        <v>1343964.96</v>
      </c>
      <c r="N200" s="8">
        <f t="shared" si="62"/>
        <v>1642988.96</v>
      </c>
      <c r="O200" s="8">
        <f t="shared" si="62"/>
        <v>1997988.96</v>
      </c>
      <c r="P200" s="8">
        <f t="shared" si="62"/>
        <v>1586964.96</v>
      </c>
      <c r="Q200" s="8">
        <f t="shared" si="62"/>
        <v>1792988.96</v>
      </c>
      <c r="R200" s="8">
        <f t="shared" si="62"/>
        <v>2022988.96</v>
      </c>
    </row>
    <row r="201" spans="1:18" ht="15.75" customHeight="1" thickTop="1" x14ac:dyDescent="0.2">
      <c r="A201" s="2"/>
      <c r="B201" s="2" t="s">
        <v>1</v>
      </c>
      <c r="C201" s="2"/>
      <c r="D201" s="2"/>
      <c r="E201" s="2"/>
      <c r="F201" s="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" customHeight="1" x14ac:dyDescent="0.2">
      <c r="A202" s="2"/>
      <c r="B202" s="2"/>
      <c r="C202" s="2"/>
      <c r="D202" s="2" t="s">
        <v>2</v>
      </c>
      <c r="E202" s="2"/>
      <c r="F202" s="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" customHeight="1" x14ac:dyDescent="0.2">
      <c r="A203" s="2"/>
      <c r="B203" s="2"/>
      <c r="C203" s="2"/>
      <c r="D203" s="2"/>
      <c r="E203" s="2" t="s">
        <v>3</v>
      </c>
      <c r="F203" s="2"/>
      <c r="G203" s="3">
        <v>682000</v>
      </c>
      <c r="H203" s="3">
        <v>795000</v>
      </c>
      <c r="I203" s="3">
        <v>1100000</v>
      </c>
      <c r="J203" s="3">
        <v>782000</v>
      </c>
      <c r="K203" s="3">
        <v>1000000</v>
      </c>
      <c r="L203" s="3">
        <v>600000</v>
      </c>
      <c r="M203" s="3">
        <v>589000</v>
      </c>
      <c r="N203" s="3">
        <v>795000</v>
      </c>
      <c r="O203" s="3">
        <v>1100000</v>
      </c>
      <c r="P203" s="3">
        <v>682000</v>
      </c>
      <c r="Q203" s="3">
        <v>795000</v>
      </c>
      <c r="R203" s="3">
        <v>975000</v>
      </c>
    </row>
    <row r="204" spans="1:18" ht="15.75" customHeight="1" thickBot="1" x14ac:dyDescent="0.25">
      <c r="A204" s="2"/>
      <c r="B204" s="2"/>
      <c r="C204" s="2"/>
      <c r="D204" s="2"/>
      <c r="E204" s="2" t="s">
        <v>4</v>
      </c>
      <c r="F204" s="2"/>
      <c r="G204" s="4">
        <v>500000</v>
      </c>
      <c r="H204" s="4">
        <v>650000</v>
      </c>
      <c r="I204" s="4">
        <v>750000</v>
      </c>
      <c r="J204" s="4">
        <v>800000</v>
      </c>
      <c r="K204" s="4">
        <v>850000</v>
      </c>
      <c r="L204" s="4">
        <v>900000</v>
      </c>
      <c r="M204" s="4">
        <v>950000</v>
      </c>
      <c r="N204" s="4">
        <v>1000000</v>
      </c>
      <c r="O204" s="4">
        <v>1050000</v>
      </c>
      <c r="P204" s="4">
        <v>1100000</v>
      </c>
      <c r="Q204" s="4">
        <v>1150000</v>
      </c>
      <c r="R204" s="4">
        <v>1200000</v>
      </c>
    </row>
    <row r="205" spans="1:18" ht="15.75" customHeight="1" thickBot="1" x14ac:dyDescent="0.25">
      <c r="A205" s="2"/>
      <c r="B205" s="2"/>
      <c r="C205" s="2"/>
      <c r="D205" s="2" t="s">
        <v>5</v>
      </c>
      <c r="E205" s="2"/>
      <c r="F205" s="2"/>
      <c r="G205" s="5">
        <f t="shared" ref="G205:R205" si="63">ROUND(SUM(G202:G204),5)</f>
        <v>1182000</v>
      </c>
      <c r="H205" s="5">
        <f t="shared" si="63"/>
        <v>1445000</v>
      </c>
      <c r="I205" s="5">
        <f t="shared" si="63"/>
        <v>1850000</v>
      </c>
      <c r="J205" s="5">
        <f t="shared" si="63"/>
        <v>1582000</v>
      </c>
      <c r="K205" s="5">
        <f t="shared" si="63"/>
        <v>1850000</v>
      </c>
      <c r="L205" s="5">
        <f t="shared" si="63"/>
        <v>1500000</v>
      </c>
      <c r="M205" s="5">
        <f t="shared" si="63"/>
        <v>1539000</v>
      </c>
      <c r="N205" s="5">
        <f t="shared" si="63"/>
        <v>1795000</v>
      </c>
      <c r="O205" s="5">
        <f t="shared" si="63"/>
        <v>2150000</v>
      </c>
      <c r="P205" s="5">
        <f t="shared" si="63"/>
        <v>1782000</v>
      </c>
      <c r="Q205" s="5">
        <f t="shared" si="63"/>
        <v>1945000</v>
      </c>
      <c r="R205" s="5">
        <f t="shared" si="63"/>
        <v>2175000</v>
      </c>
    </row>
    <row r="206" spans="1:18" ht="30" customHeight="1" x14ac:dyDescent="0.2">
      <c r="A206" s="2"/>
      <c r="B206" s="2"/>
      <c r="C206" s="2" t="s">
        <v>6</v>
      </c>
      <c r="D206" s="2"/>
      <c r="E206" s="2"/>
      <c r="F206" s="2"/>
      <c r="G206" s="3">
        <f t="shared" ref="G206:R206" si="64">G205</f>
        <v>1182000</v>
      </c>
      <c r="H206" s="3">
        <f t="shared" si="64"/>
        <v>1445000</v>
      </c>
      <c r="I206" s="3">
        <f t="shared" si="64"/>
        <v>1850000</v>
      </c>
      <c r="J206" s="3">
        <f t="shared" si="64"/>
        <v>1582000</v>
      </c>
      <c r="K206" s="3">
        <f t="shared" si="64"/>
        <v>1850000</v>
      </c>
      <c r="L206" s="3">
        <f t="shared" si="64"/>
        <v>1500000</v>
      </c>
      <c r="M206" s="3">
        <f t="shared" si="64"/>
        <v>1539000</v>
      </c>
      <c r="N206" s="3">
        <f t="shared" si="64"/>
        <v>1795000</v>
      </c>
      <c r="O206" s="3">
        <f t="shared" si="64"/>
        <v>2150000</v>
      </c>
      <c r="P206" s="3">
        <f t="shared" si="64"/>
        <v>1782000</v>
      </c>
      <c r="Q206" s="3">
        <f t="shared" si="64"/>
        <v>1945000</v>
      </c>
      <c r="R206" s="3">
        <f t="shared" si="64"/>
        <v>2175000</v>
      </c>
    </row>
    <row r="207" spans="1:18" ht="30" customHeight="1" x14ac:dyDescent="0.2">
      <c r="A207" s="2"/>
      <c r="B207" s="2"/>
      <c r="C207" s="2"/>
      <c r="D207" s="2" t="s">
        <v>7</v>
      </c>
      <c r="E207" s="2"/>
      <c r="F207" s="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30" customHeight="1" x14ac:dyDescent="0.2">
      <c r="A208" s="2"/>
      <c r="B208" s="2"/>
      <c r="C208" s="2"/>
      <c r="D208" s="2"/>
      <c r="E208" s="2" t="s">
        <v>8</v>
      </c>
      <c r="F208" s="2"/>
      <c r="G208" s="3">
        <v>4000</v>
      </c>
      <c r="H208" s="3">
        <v>4000</v>
      </c>
      <c r="I208" s="3">
        <v>4000</v>
      </c>
      <c r="J208" s="3">
        <v>4000</v>
      </c>
      <c r="K208" s="3">
        <v>4000</v>
      </c>
      <c r="L208" s="3">
        <v>4000</v>
      </c>
      <c r="M208" s="3">
        <v>4000</v>
      </c>
      <c r="N208" s="3">
        <v>4000</v>
      </c>
      <c r="O208" s="3">
        <v>4000</v>
      </c>
      <c r="P208" s="3">
        <v>4000</v>
      </c>
      <c r="Q208" s="3">
        <v>4000</v>
      </c>
      <c r="R208" s="3">
        <v>4000</v>
      </c>
    </row>
    <row r="209" spans="1:18" ht="15" customHeight="1" x14ac:dyDescent="0.2">
      <c r="A209" s="2"/>
      <c r="B209" s="2"/>
      <c r="C209" s="2"/>
      <c r="D209" s="2"/>
      <c r="E209" s="2" t="s">
        <v>9</v>
      </c>
      <c r="F209" s="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" customHeight="1" x14ac:dyDescent="0.2">
      <c r="A210" s="2"/>
      <c r="B210" s="2"/>
      <c r="C210" s="2"/>
      <c r="D210" s="2"/>
      <c r="E210" s="2"/>
      <c r="F210" s="2" t="s">
        <v>10</v>
      </c>
      <c r="G210" s="3">
        <v>56</v>
      </c>
      <c r="H210" s="3">
        <v>56</v>
      </c>
      <c r="I210" s="3">
        <v>56</v>
      </c>
      <c r="J210" s="3">
        <v>56</v>
      </c>
      <c r="K210" s="3">
        <v>56</v>
      </c>
      <c r="L210" s="3">
        <v>56</v>
      </c>
      <c r="M210" s="3">
        <v>56</v>
      </c>
      <c r="N210" s="3">
        <v>56</v>
      </c>
      <c r="O210" s="3">
        <v>56</v>
      </c>
      <c r="P210" s="3">
        <v>56</v>
      </c>
      <c r="Q210" s="3">
        <v>56</v>
      </c>
      <c r="R210" s="3">
        <v>56</v>
      </c>
    </row>
    <row r="211" spans="1:18" ht="15" customHeight="1" x14ac:dyDescent="0.2">
      <c r="A211" s="2"/>
      <c r="B211" s="2"/>
      <c r="C211" s="2"/>
      <c r="D211" s="2"/>
      <c r="E211" s="2"/>
      <c r="F211" s="2" t="s">
        <v>11</v>
      </c>
      <c r="G211" s="3">
        <v>7857.5</v>
      </c>
      <c r="H211" s="3">
        <v>7857.5</v>
      </c>
      <c r="I211" s="3">
        <v>7857.5</v>
      </c>
      <c r="J211" s="3">
        <v>7857.5</v>
      </c>
      <c r="K211" s="3">
        <v>7857.5</v>
      </c>
      <c r="L211" s="3">
        <v>7857.5</v>
      </c>
      <c r="M211" s="3">
        <v>7857.5</v>
      </c>
      <c r="N211" s="3">
        <v>7857.5</v>
      </c>
      <c r="O211" s="3">
        <v>7857.5</v>
      </c>
      <c r="P211" s="3">
        <v>7857.5</v>
      </c>
      <c r="Q211" s="3">
        <v>7857.5</v>
      </c>
      <c r="R211" s="3">
        <v>7857.5</v>
      </c>
    </row>
    <row r="212" spans="1:18" ht="15" customHeight="1" x14ac:dyDescent="0.2">
      <c r="A212" s="2"/>
      <c r="B212" s="2"/>
      <c r="C212" s="2"/>
      <c r="D212" s="2"/>
      <c r="E212" s="2"/>
      <c r="F212" s="2" t="s">
        <v>12</v>
      </c>
      <c r="G212" s="3">
        <v>125000</v>
      </c>
      <c r="H212" s="3">
        <v>125000</v>
      </c>
      <c r="I212" s="3">
        <v>125000</v>
      </c>
      <c r="J212" s="3">
        <v>125000</v>
      </c>
      <c r="K212" s="3">
        <v>125000</v>
      </c>
      <c r="L212" s="3">
        <v>125000</v>
      </c>
      <c r="M212" s="3">
        <v>125000</v>
      </c>
      <c r="N212" s="3">
        <v>125000</v>
      </c>
      <c r="O212" s="3">
        <v>125000</v>
      </c>
      <c r="P212" s="3">
        <v>125000</v>
      </c>
      <c r="Q212" s="3">
        <v>125000</v>
      </c>
      <c r="R212" s="3">
        <v>125000</v>
      </c>
    </row>
    <row r="213" spans="1:18" ht="15" customHeight="1" x14ac:dyDescent="0.2">
      <c r="A213" s="2"/>
      <c r="B213" s="2"/>
      <c r="C213" s="2"/>
      <c r="D213" s="2"/>
      <c r="E213" s="2"/>
      <c r="F213" s="2" t="s">
        <v>13</v>
      </c>
      <c r="G213" s="3">
        <v>441</v>
      </c>
      <c r="H213" s="3">
        <v>441</v>
      </c>
      <c r="I213" s="3">
        <v>441</v>
      </c>
      <c r="J213" s="3">
        <v>441</v>
      </c>
      <c r="K213" s="3">
        <v>441</v>
      </c>
      <c r="L213" s="3">
        <v>441</v>
      </c>
      <c r="M213" s="3">
        <v>441</v>
      </c>
      <c r="N213" s="3">
        <v>441</v>
      </c>
      <c r="O213" s="3">
        <v>441</v>
      </c>
      <c r="P213" s="3">
        <v>441</v>
      </c>
      <c r="Q213" s="3">
        <v>441</v>
      </c>
      <c r="R213" s="3">
        <v>441</v>
      </c>
    </row>
    <row r="214" spans="1:18" ht="15.75" customHeight="1" thickBot="1" x14ac:dyDescent="0.25">
      <c r="A214" s="2"/>
      <c r="B214" s="2"/>
      <c r="C214" s="2"/>
      <c r="D214" s="2"/>
      <c r="E214" s="2"/>
      <c r="F214" s="2" t="s">
        <v>14</v>
      </c>
      <c r="G214" s="6">
        <v>36.9</v>
      </c>
      <c r="H214" s="6">
        <v>36.9</v>
      </c>
      <c r="I214" s="6">
        <v>36.9</v>
      </c>
      <c r="J214" s="6">
        <v>36.9</v>
      </c>
      <c r="K214" s="6">
        <v>36.9</v>
      </c>
      <c r="L214" s="6">
        <v>36.9</v>
      </c>
      <c r="M214" s="6">
        <v>36.9</v>
      </c>
      <c r="N214" s="6">
        <v>36.9</v>
      </c>
      <c r="O214" s="6">
        <v>36.9</v>
      </c>
      <c r="P214" s="6">
        <v>36.9</v>
      </c>
      <c r="Q214" s="6">
        <v>36.9</v>
      </c>
      <c r="R214" s="6">
        <v>36.9</v>
      </c>
    </row>
    <row r="215" spans="1:18" ht="15" customHeight="1" x14ac:dyDescent="0.2">
      <c r="A215" s="2"/>
      <c r="B215" s="2"/>
      <c r="C215" s="2"/>
      <c r="D215" s="2"/>
      <c r="E215" s="2" t="s">
        <v>15</v>
      </c>
      <c r="F215" s="2"/>
      <c r="G215" s="3">
        <f t="shared" ref="G215:R215" si="65">ROUND(SUM(G209:G214),5)</f>
        <v>133391.4</v>
      </c>
      <c r="H215" s="3">
        <f t="shared" si="65"/>
        <v>133391.4</v>
      </c>
      <c r="I215" s="3">
        <f t="shared" si="65"/>
        <v>133391.4</v>
      </c>
      <c r="J215" s="3">
        <f t="shared" si="65"/>
        <v>133391.4</v>
      </c>
      <c r="K215" s="3">
        <f t="shared" si="65"/>
        <v>133391.4</v>
      </c>
      <c r="L215" s="3">
        <f t="shared" si="65"/>
        <v>133391.4</v>
      </c>
      <c r="M215" s="3">
        <f t="shared" si="65"/>
        <v>133391.4</v>
      </c>
      <c r="N215" s="3">
        <f t="shared" si="65"/>
        <v>133391.4</v>
      </c>
      <c r="O215" s="3">
        <f t="shared" si="65"/>
        <v>133391.4</v>
      </c>
      <c r="P215" s="3">
        <f t="shared" si="65"/>
        <v>133391.4</v>
      </c>
      <c r="Q215" s="3">
        <f t="shared" si="65"/>
        <v>133391.4</v>
      </c>
      <c r="R215" s="3">
        <f t="shared" si="65"/>
        <v>133391.4</v>
      </c>
    </row>
    <row r="216" spans="1:18" ht="30" customHeight="1" x14ac:dyDescent="0.2">
      <c r="A216" s="2"/>
      <c r="B216" s="2"/>
      <c r="C216" s="2"/>
      <c r="D216" s="2"/>
      <c r="E216" s="2" t="s">
        <v>16</v>
      </c>
      <c r="F216" s="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thickBot="1" x14ac:dyDescent="0.25">
      <c r="A217" s="2"/>
      <c r="B217" s="2"/>
      <c r="C217" s="2"/>
      <c r="D217" s="2"/>
      <c r="E217" s="2"/>
      <c r="F217" s="2" t="s">
        <v>17</v>
      </c>
      <c r="G217" s="6">
        <v>3200</v>
      </c>
      <c r="H217" s="6">
        <v>1100</v>
      </c>
      <c r="I217" s="6">
        <v>1100</v>
      </c>
      <c r="J217" s="6">
        <v>3200</v>
      </c>
      <c r="K217" s="6">
        <v>1100</v>
      </c>
      <c r="L217" s="6">
        <v>1100</v>
      </c>
      <c r="M217" s="6">
        <v>3200</v>
      </c>
      <c r="N217" s="6">
        <v>1100</v>
      </c>
      <c r="O217" s="6">
        <v>1100</v>
      </c>
      <c r="P217" s="6">
        <v>3200</v>
      </c>
      <c r="Q217" s="6">
        <v>1100</v>
      </c>
      <c r="R217" s="6">
        <v>1100</v>
      </c>
    </row>
    <row r="218" spans="1:18" ht="15" customHeight="1" x14ac:dyDescent="0.2">
      <c r="A218" s="2"/>
      <c r="B218" s="2"/>
      <c r="C218" s="2"/>
      <c r="D218" s="2"/>
      <c r="E218" s="2" t="s">
        <v>18</v>
      </c>
      <c r="F218" s="2"/>
      <c r="G218" s="3">
        <f t="shared" ref="G218:R218" si="66">ROUND(SUM(G216:G217),5)</f>
        <v>3200</v>
      </c>
      <c r="H218" s="3">
        <f t="shared" si="66"/>
        <v>1100</v>
      </c>
      <c r="I218" s="3">
        <f t="shared" si="66"/>
        <v>1100</v>
      </c>
      <c r="J218" s="3">
        <f t="shared" si="66"/>
        <v>3200</v>
      </c>
      <c r="K218" s="3">
        <f t="shared" si="66"/>
        <v>1100</v>
      </c>
      <c r="L218" s="3">
        <f t="shared" si="66"/>
        <v>1100</v>
      </c>
      <c r="M218" s="3">
        <f t="shared" si="66"/>
        <v>3200</v>
      </c>
      <c r="N218" s="3">
        <f t="shared" si="66"/>
        <v>1100</v>
      </c>
      <c r="O218" s="3">
        <f t="shared" si="66"/>
        <v>1100</v>
      </c>
      <c r="P218" s="3">
        <f t="shared" si="66"/>
        <v>3200</v>
      </c>
      <c r="Q218" s="3">
        <f t="shared" si="66"/>
        <v>1100</v>
      </c>
      <c r="R218" s="3">
        <f t="shared" si="66"/>
        <v>1100</v>
      </c>
    </row>
    <row r="219" spans="1:18" ht="30" customHeight="1" x14ac:dyDescent="0.2">
      <c r="A219" s="2"/>
      <c r="B219" s="2"/>
      <c r="C219" s="2"/>
      <c r="D219" s="2"/>
      <c r="E219" s="2" t="s">
        <v>19</v>
      </c>
      <c r="F219" s="2"/>
      <c r="G219" s="3">
        <v>7445.08</v>
      </c>
      <c r="H219" s="3">
        <v>7445.08</v>
      </c>
      <c r="I219" s="3">
        <v>7445.08</v>
      </c>
      <c r="J219" s="3">
        <v>7445.08</v>
      </c>
      <c r="K219" s="3">
        <v>7445.08</v>
      </c>
      <c r="L219" s="3">
        <v>7445.08</v>
      </c>
      <c r="M219" s="3">
        <v>7445.08</v>
      </c>
      <c r="N219" s="3">
        <v>7445.08</v>
      </c>
      <c r="O219" s="3">
        <v>7445.08</v>
      </c>
      <c r="P219" s="3">
        <v>7445.08</v>
      </c>
      <c r="Q219" s="3">
        <v>7445.08</v>
      </c>
      <c r="R219" s="3">
        <v>7445.08</v>
      </c>
    </row>
    <row r="220" spans="1:18" ht="15.75" customHeight="1" thickBot="1" x14ac:dyDescent="0.25">
      <c r="A220" s="2"/>
      <c r="B220" s="2"/>
      <c r="C220" s="2"/>
      <c r="D220" s="2"/>
      <c r="E220" s="2" t="s">
        <v>20</v>
      </c>
      <c r="F220" s="2"/>
      <c r="G220" s="4">
        <v>72924</v>
      </c>
      <c r="H220" s="4">
        <v>32000</v>
      </c>
      <c r="I220" s="4">
        <v>32000</v>
      </c>
      <c r="J220" s="4">
        <v>72924</v>
      </c>
      <c r="K220" s="4">
        <v>32000</v>
      </c>
      <c r="L220" s="4">
        <v>32000</v>
      </c>
      <c r="M220" s="4">
        <v>72924</v>
      </c>
      <c r="N220" s="4">
        <v>32000</v>
      </c>
      <c r="O220" s="4">
        <v>32000</v>
      </c>
      <c r="P220" s="4">
        <v>72924</v>
      </c>
      <c r="Q220" s="4">
        <v>32000</v>
      </c>
      <c r="R220" s="4">
        <v>32000</v>
      </c>
    </row>
    <row r="221" spans="1:18" ht="15.75" customHeight="1" thickBot="1" x14ac:dyDescent="0.25">
      <c r="A221" s="2"/>
      <c r="B221" s="2"/>
      <c r="C221" s="2"/>
      <c r="D221" s="2" t="s">
        <v>21</v>
      </c>
      <c r="E221" s="2"/>
      <c r="F221" s="2"/>
      <c r="G221" s="5">
        <f t="shared" ref="G221:R221" si="67">ROUND(G207+SUM(G208:G208)+G215+SUM(G218:G220),5)</f>
        <v>220960.48</v>
      </c>
      <c r="H221" s="5">
        <f t="shared" si="67"/>
        <v>177936.48</v>
      </c>
      <c r="I221" s="5">
        <f t="shared" si="67"/>
        <v>177936.48</v>
      </c>
      <c r="J221" s="5">
        <f t="shared" si="67"/>
        <v>220960.48</v>
      </c>
      <c r="K221" s="5">
        <f t="shared" si="67"/>
        <v>177936.48</v>
      </c>
      <c r="L221" s="5">
        <f t="shared" si="67"/>
        <v>177936.48</v>
      </c>
      <c r="M221" s="5">
        <f t="shared" si="67"/>
        <v>220960.48</v>
      </c>
      <c r="N221" s="5">
        <f t="shared" si="67"/>
        <v>177936.48</v>
      </c>
      <c r="O221" s="5">
        <f t="shared" si="67"/>
        <v>177936.48</v>
      </c>
      <c r="P221" s="5">
        <f t="shared" si="67"/>
        <v>220960.48</v>
      </c>
      <c r="Q221" s="5">
        <f t="shared" si="67"/>
        <v>177936.48</v>
      </c>
      <c r="R221" s="5">
        <f t="shared" si="67"/>
        <v>177936.48</v>
      </c>
    </row>
    <row r="222" spans="1:18" ht="30" customHeight="1" x14ac:dyDescent="0.2">
      <c r="A222" s="2"/>
      <c r="B222" s="2" t="s">
        <v>22</v>
      </c>
      <c r="C222" s="2"/>
      <c r="D222" s="2"/>
      <c r="E222" s="2"/>
      <c r="F222" s="2"/>
      <c r="G222" s="3">
        <f t="shared" ref="G222:R222" si="68">ROUND(G201+G206-G221,5)</f>
        <v>961039.52</v>
      </c>
      <c r="H222" s="3">
        <f t="shared" si="68"/>
        <v>1267063.52</v>
      </c>
      <c r="I222" s="3">
        <f t="shared" si="68"/>
        <v>1672063.52</v>
      </c>
      <c r="J222" s="3">
        <f t="shared" si="68"/>
        <v>1361039.52</v>
      </c>
      <c r="K222" s="3">
        <f t="shared" si="68"/>
        <v>1672063.52</v>
      </c>
      <c r="L222" s="3">
        <f t="shared" si="68"/>
        <v>1322063.52</v>
      </c>
      <c r="M222" s="3">
        <f t="shared" si="68"/>
        <v>1318039.52</v>
      </c>
      <c r="N222" s="3">
        <f t="shared" si="68"/>
        <v>1617063.52</v>
      </c>
      <c r="O222" s="3">
        <f t="shared" si="68"/>
        <v>1972063.52</v>
      </c>
      <c r="P222" s="3">
        <f t="shared" si="68"/>
        <v>1561039.52</v>
      </c>
      <c r="Q222" s="3">
        <f t="shared" si="68"/>
        <v>1767063.52</v>
      </c>
      <c r="R222" s="3">
        <f t="shared" si="68"/>
        <v>1997063.52</v>
      </c>
    </row>
    <row r="223" spans="1:18" ht="30" customHeight="1" x14ac:dyDescent="0.2">
      <c r="A223" s="2"/>
      <c r="B223" s="2" t="s">
        <v>23</v>
      </c>
      <c r="C223" s="2"/>
      <c r="D223" s="2"/>
      <c r="E223" s="2"/>
      <c r="F223" s="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" customHeight="1" x14ac:dyDescent="0.2">
      <c r="A224" s="2"/>
      <c r="B224" s="2"/>
      <c r="C224" s="2" t="s">
        <v>24</v>
      </c>
      <c r="D224" s="2"/>
      <c r="E224" s="2"/>
      <c r="F224" s="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thickBot="1" x14ac:dyDescent="0.25">
      <c r="A225" s="2"/>
      <c r="B225" s="2"/>
      <c r="C225" s="2"/>
      <c r="D225" s="2" t="s">
        <v>25</v>
      </c>
      <c r="E225" s="2"/>
      <c r="F225" s="2"/>
      <c r="G225" s="4">
        <v>25925.439999999999</v>
      </c>
      <c r="H225" s="4">
        <v>25925.439999999999</v>
      </c>
      <c r="I225" s="4">
        <v>25925.439999999999</v>
      </c>
      <c r="J225" s="4">
        <v>25925.439999999999</v>
      </c>
      <c r="K225" s="4">
        <v>25925.439999999999</v>
      </c>
      <c r="L225" s="4">
        <v>25925.439999999999</v>
      </c>
      <c r="M225" s="4">
        <v>25925.439999999999</v>
      </c>
      <c r="N225" s="4">
        <v>25925.439999999999</v>
      </c>
      <c r="O225" s="4">
        <v>25925.439999999999</v>
      </c>
      <c r="P225" s="4">
        <v>25925.439999999999</v>
      </c>
      <c r="Q225" s="4">
        <v>25925.439999999999</v>
      </c>
      <c r="R225" s="4">
        <v>25925.439999999999</v>
      </c>
    </row>
    <row r="226" spans="1:18" ht="15.75" customHeight="1" thickBot="1" x14ac:dyDescent="0.25">
      <c r="A226" s="2"/>
      <c r="B226" s="2"/>
      <c r="C226" s="2" t="s">
        <v>26</v>
      </c>
      <c r="D226" s="2"/>
      <c r="E226" s="2"/>
      <c r="F226" s="2"/>
      <c r="G226" s="7">
        <f t="shared" ref="G226:R226" si="69">ROUND(SUM(G224:G225),5)</f>
        <v>25925.439999999999</v>
      </c>
      <c r="H226" s="7">
        <f t="shared" si="69"/>
        <v>25925.439999999999</v>
      </c>
      <c r="I226" s="7">
        <f t="shared" si="69"/>
        <v>25925.439999999999</v>
      </c>
      <c r="J226" s="7">
        <f t="shared" si="69"/>
        <v>25925.439999999999</v>
      </c>
      <c r="K226" s="7">
        <f t="shared" si="69"/>
        <v>25925.439999999999</v>
      </c>
      <c r="L226" s="7">
        <f t="shared" si="69"/>
        <v>25925.439999999999</v>
      </c>
      <c r="M226" s="7">
        <f t="shared" si="69"/>
        <v>25925.439999999999</v>
      </c>
      <c r="N226" s="7">
        <f t="shared" si="69"/>
        <v>25925.439999999999</v>
      </c>
      <c r="O226" s="7">
        <f t="shared" si="69"/>
        <v>25925.439999999999</v>
      </c>
      <c r="P226" s="7">
        <f t="shared" si="69"/>
        <v>25925.439999999999</v>
      </c>
      <c r="Q226" s="7">
        <f t="shared" si="69"/>
        <v>25925.439999999999</v>
      </c>
      <c r="R226" s="7">
        <f t="shared" si="69"/>
        <v>25925.439999999999</v>
      </c>
    </row>
    <row r="227" spans="1:18" ht="30" customHeight="1" thickBot="1" x14ac:dyDescent="0.25">
      <c r="A227" s="2"/>
      <c r="B227" s="2" t="s">
        <v>27</v>
      </c>
      <c r="C227" s="2"/>
      <c r="D227" s="2"/>
      <c r="E227" s="2"/>
      <c r="F227" s="2"/>
      <c r="G227" s="7">
        <f t="shared" ref="G227:R227" si="70">ROUND(G223+G226,5)</f>
        <v>25925.439999999999</v>
      </c>
      <c r="H227" s="7">
        <f t="shared" si="70"/>
        <v>25925.439999999999</v>
      </c>
      <c r="I227" s="7">
        <f t="shared" si="70"/>
        <v>25925.439999999999</v>
      </c>
      <c r="J227" s="7">
        <f t="shared" si="70"/>
        <v>25925.439999999999</v>
      </c>
      <c r="K227" s="7">
        <f t="shared" si="70"/>
        <v>25925.439999999999</v>
      </c>
      <c r="L227" s="7">
        <f t="shared" si="70"/>
        <v>25925.439999999999</v>
      </c>
      <c r="M227" s="7">
        <f t="shared" si="70"/>
        <v>25925.439999999999</v>
      </c>
      <c r="N227" s="7">
        <f t="shared" si="70"/>
        <v>25925.439999999999</v>
      </c>
      <c r="O227" s="7">
        <f t="shared" si="70"/>
        <v>25925.439999999999</v>
      </c>
      <c r="P227" s="7">
        <f t="shared" si="70"/>
        <v>25925.439999999999</v>
      </c>
      <c r="Q227" s="7">
        <f t="shared" si="70"/>
        <v>25925.439999999999</v>
      </c>
      <c r="R227" s="7">
        <f t="shared" si="70"/>
        <v>25925.439999999999</v>
      </c>
    </row>
    <row r="228" spans="1:18" s="9" customFormat="1" ht="30" customHeight="1" thickBot="1" x14ac:dyDescent="0.2">
      <c r="A228" s="2" t="s">
        <v>28</v>
      </c>
      <c r="B228" s="2"/>
      <c r="C228" s="2"/>
      <c r="D228" s="2"/>
      <c r="E228" s="2"/>
      <c r="F228" s="2"/>
      <c r="G228" s="8">
        <f t="shared" ref="G228:R228" si="71">ROUND(G222+G227,5)</f>
        <v>986964.96</v>
      </c>
      <c r="H228" s="8">
        <f t="shared" si="71"/>
        <v>1292988.96</v>
      </c>
      <c r="I228" s="8">
        <f t="shared" si="71"/>
        <v>1697988.96</v>
      </c>
      <c r="J228" s="8">
        <f t="shared" si="71"/>
        <v>1386964.96</v>
      </c>
      <c r="K228" s="8">
        <f t="shared" si="71"/>
        <v>1697988.96</v>
      </c>
      <c r="L228" s="8">
        <f t="shared" si="71"/>
        <v>1347988.96</v>
      </c>
      <c r="M228" s="8">
        <f t="shared" si="71"/>
        <v>1343964.96</v>
      </c>
      <c r="N228" s="8">
        <f t="shared" si="71"/>
        <v>1642988.96</v>
      </c>
      <c r="O228" s="8">
        <f t="shared" si="71"/>
        <v>1997988.96</v>
      </c>
      <c r="P228" s="8">
        <f t="shared" si="71"/>
        <v>1586964.96</v>
      </c>
      <c r="Q228" s="8">
        <f t="shared" si="71"/>
        <v>1792988.96</v>
      </c>
      <c r="R228" s="8">
        <f t="shared" si="71"/>
        <v>2022988.96</v>
      </c>
    </row>
    <row r="229" spans="1:18" ht="15.75" customHeight="1" thickTop="1" x14ac:dyDescent="0.2">
      <c r="A229" s="2"/>
      <c r="B229" s="2" t="s">
        <v>1</v>
      </c>
      <c r="C229" s="2"/>
      <c r="D229" s="2"/>
      <c r="E229" s="2"/>
      <c r="F229" s="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" customHeight="1" x14ac:dyDescent="0.2">
      <c r="A230" s="2"/>
      <c r="B230" s="2"/>
      <c r="C230" s="2"/>
      <c r="D230" s="2" t="s">
        <v>2</v>
      </c>
      <c r="E230" s="2"/>
      <c r="F230" s="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" customHeight="1" x14ac:dyDescent="0.2">
      <c r="A231" s="2"/>
      <c r="B231" s="2"/>
      <c r="C231" s="2"/>
      <c r="D231" s="2"/>
      <c r="E231" s="2" t="s">
        <v>3</v>
      </c>
      <c r="F231" s="2"/>
      <c r="G231" s="3">
        <v>682000</v>
      </c>
      <c r="H231" s="3">
        <v>795000</v>
      </c>
      <c r="I231" s="3">
        <v>1100000</v>
      </c>
      <c r="J231" s="3">
        <v>782000</v>
      </c>
      <c r="K231" s="3">
        <v>1000000</v>
      </c>
      <c r="L231" s="3">
        <v>600000</v>
      </c>
      <c r="M231" s="3">
        <v>589000</v>
      </c>
      <c r="N231" s="3">
        <v>795000</v>
      </c>
      <c r="O231" s="3">
        <v>1100000</v>
      </c>
      <c r="P231" s="3">
        <v>682000</v>
      </c>
      <c r="Q231" s="3">
        <v>795000</v>
      </c>
      <c r="R231" s="3">
        <v>975000</v>
      </c>
    </row>
    <row r="232" spans="1:18" ht="15.75" customHeight="1" thickBot="1" x14ac:dyDescent="0.25">
      <c r="A232" s="2"/>
      <c r="B232" s="2"/>
      <c r="C232" s="2"/>
      <c r="D232" s="2"/>
      <c r="E232" s="2" t="s">
        <v>4</v>
      </c>
      <c r="F232" s="2"/>
      <c r="G232" s="4">
        <v>500000</v>
      </c>
      <c r="H232" s="4">
        <v>650000</v>
      </c>
      <c r="I232" s="4">
        <v>750000</v>
      </c>
      <c r="J232" s="4">
        <v>800000</v>
      </c>
      <c r="K232" s="4">
        <v>850000</v>
      </c>
      <c r="L232" s="4">
        <v>900000</v>
      </c>
      <c r="M232" s="4">
        <v>950000</v>
      </c>
      <c r="N232" s="4">
        <v>1000000</v>
      </c>
      <c r="O232" s="4">
        <v>1050000</v>
      </c>
      <c r="P232" s="4">
        <v>1100000</v>
      </c>
      <c r="Q232" s="4">
        <v>1150000</v>
      </c>
      <c r="R232" s="4">
        <v>1200000</v>
      </c>
    </row>
    <row r="233" spans="1:18" ht="15.75" customHeight="1" thickBot="1" x14ac:dyDescent="0.25">
      <c r="A233" s="2"/>
      <c r="B233" s="2"/>
      <c r="C233" s="2"/>
      <c r="D233" s="2" t="s">
        <v>5</v>
      </c>
      <c r="E233" s="2"/>
      <c r="F233" s="2"/>
      <c r="G233" s="5">
        <f t="shared" ref="G233:R233" si="72">ROUND(SUM(G230:G232),5)</f>
        <v>1182000</v>
      </c>
      <c r="H233" s="5">
        <f t="shared" si="72"/>
        <v>1445000</v>
      </c>
      <c r="I233" s="5">
        <f t="shared" si="72"/>
        <v>1850000</v>
      </c>
      <c r="J233" s="5">
        <f t="shared" si="72"/>
        <v>1582000</v>
      </c>
      <c r="K233" s="5">
        <f t="shared" si="72"/>
        <v>1850000</v>
      </c>
      <c r="L233" s="5">
        <f t="shared" si="72"/>
        <v>1500000</v>
      </c>
      <c r="M233" s="5">
        <f t="shared" si="72"/>
        <v>1539000</v>
      </c>
      <c r="N233" s="5">
        <f t="shared" si="72"/>
        <v>1795000</v>
      </c>
      <c r="O233" s="5">
        <f t="shared" si="72"/>
        <v>2150000</v>
      </c>
      <c r="P233" s="5">
        <f t="shared" si="72"/>
        <v>1782000</v>
      </c>
      <c r="Q233" s="5">
        <f t="shared" si="72"/>
        <v>1945000</v>
      </c>
      <c r="R233" s="5">
        <f t="shared" si="72"/>
        <v>2175000</v>
      </c>
    </row>
    <row r="234" spans="1:18" ht="30" customHeight="1" x14ac:dyDescent="0.2">
      <c r="A234" s="2"/>
      <c r="B234" s="2"/>
      <c r="C234" s="2" t="s">
        <v>6</v>
      </c>
      <c r="D234" s="2"/>
      <c r="E234" s="2"/>
      <c r="F234" s="2"/>
      <c r="G234" s="3">
        <f t="shared" ref="G234:R234" si="73">G233</f>
        <v>1182000</v>
      </c>
      <c r="H234" s="3">
        <f t="shared" si="73"/>
        <v>1445000</v>
      </c>
      <c r="I234" s="3">
        <f t="shared" si="73"/>
        <v>1850000</v>
      </c>
      <c r="J234" s="3">
        <f t="shared" si="73"/>
        <v>1582000</v>
      </c>
      <c r="K234" s="3">
        <f t="shared" si="73"/>
        <v>1850000</v>
      </c>
      <c r="L234" s="3">
        <f t="shared" si="73"/>
        <v>1500000</v>
      </c>
      <c r="M234" s="3">
        <f t="shared" si="73"/>
        <v>1539000</v>
      </c>
      <c r="N234" s="3">
        <f t="shared" si="73"/>
        <v>1795000</v>
      </c>
      <c r="O234" s="3">
        <f t="shared" si="73"/>
        <v>2150000</v>
      </c>
      <c r="P234" s="3">
        <f t="shared" si="73"/>
        <v>1782000</v>
      </c>
      <c r="Q234" s="3">
        <f t="shared" si="73"/>
        <v>1945000</v>
      </c>
      <c r="R234" s="3">
        <f t="shared" si="73"/>
        <v>2175000</v>
      </c>
    </row>
    <row r="235" spans="1:18" ht="30" customHeight="1" x14ac:dyDescent="0.2">
      <c r="A235" s="2"/>
      <c r="B235" s="2"/>
      <c r="C235" s="2"/>
      <c r="D235" s="2" t="s">
        <v>7</v>
      </c>
      <c r="E235" s="2"/>
      <c r="F235" s="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30" customHeight="1" x14ac:dyDescent="0.2">
      <c r="A236" s="2"/>
      <c r="B236" s="2"/>
      <c r="C236" s="2"/>
      <c r="D236" s="2"/>
      <c r="E236" s="2" t="s">
        <v>8</v>
      </c>
      <c r="F236" s="2"/>
      <c r="G236" s="3">
        <v>4000</v>
      </c>
      <c r="H236" s="3">
        <v>4000</v>
      </c>
      <c r="I236" s="3">
        <v>4000</v>
      </c>
      <c r="J236" s="3">
        <v>4000</v>
      </c>
      <c r="K236" s="3">
        <v>4000</v>
      </c>
      <c r="L236" s="3">
        <v>4000</v>
      </c>
      <c r="M236" s="3">
        <v>4000</v>
      </c>
      <c r="N236" s="3">
        <v>4000</v>
      </c>
      <c r="O236" s="3">
        <v>4000</v>
      </c>
      <c r="P236" s="3">
        <v>4000</v>
      </c>
      <c r="Q236" s="3">
        <v>4000</v>
      </c>
      <c r="R236" s="3">
        <v>4000</v>
      </c>
    </row>
    <row r="237" spans="1:18" ht="15" customHeight="1" x14ac:dyDescent="0.2">
      <c r="A237" s="2"/>
      <c r="B237" s="2"/>
      <c r="C237" s="2"/>
      <c r="D237" s="2"/>
      <c r="E237" s="2" t="s">
        <v>9</v>
      </c>
      <c r="F237" s="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" customHeight="1" x14ac:dyDescent="0.2">
      <c r="A238" s="2"/>
      <c r="B238" s="2"/>
      <c r="C238" s="2"/>
      <c r="D238" s="2"/>
      <c r="E238" s="2"/>
      <c r="F238" s="2" t="s">
        <v>10</v>
      </c>
      <c r="G238" s="3">
        <v>56</v>
      </c>
      <c r="H238" s="3">
        <v>56</v>
      </c>
      <c r="I238" s="3">
        <v>56</v>
      </c>
      <c r="J238" s="3">
        <v>56</v>
      </c>
      <c r="K238" s="3">
        <v>56</v>
      </c>
      <c r="L238" s="3">
        <v>56</v>
      </c>
      <c r="M238" s="3">
        <v>56</v>
      </c>
      <c r="N238" s="3">
        <v>56</v>
      </c>
      <c r="O238" s="3">
        <v>56</v>
      </c>
      <c r="P238" s="3">
        <v>56</v>
      </c>
      <c r="Q238" s="3">
        <v>56</v>
      </c>
      <c r="R238" s="3">
        <v>56</v>
      </c>
    </row>
    <row r="239" spans="1:18" ht="15" customHeight="1" x14ac:dyDescent="0.2">
      <c r="A239" s="2"/>
      <c r="B239" s="2"/>
      <c r="C239" s="2"/>
      <c r="D239" s="2"/>
      <c r="E239" s="2"/>
      <c r="F239" s="2" t="s">
        <v>11</v>
      </c>
      <c r="G239" s="3">
        <v>7857.5</v>
      </c>
      <c r="H239" s="3">
        <v>7857.5</v>
      </c>
      <c r="I239" s="3">
        <v>7857.5</v>
      </c>
      <c r="J239" s="3">
        <v>7857.5</v>
      </c>
      <c r="K239" s="3">
        <v>7857.5</v>
      </c>
      <c r="L239" s="3">
        <v>7857.5</v>
      </c>
      <c r="M239" s="3">
        <v>7857.5</v>
      </c>
      <c r="N239" s="3">
        <v>7857.5</v>
      </c>
      <c r="O239" s="3">
        <v>7857.5</v>
      </c>
      <c r="P239" s="3">
        <v>7857.5</v>
      </c>
      <c r="Q239" s="3">
        <v>7857.5</v>
      </c>
      <c r="R239" s="3">
        <v>7857.5</v>
      </c>
    </row>
    <row r="240" spans="1:18" ht="15" customHeight="1" x14ac:dyDescent="0.2">
      <c r="A240" s="2"/>
      <c r="B240" s="2"/>
      <c r="C240" s="2"/>
      <c r="D240" s="2"/>
      <c r="E240" s="2"/>
      <c r="F240" s="2" t="s">
        <v>12</v>
      </c>
      <c r="G240" s="3">
        <v>125000</v>
      </c>
      <c r="H240" s="3">
        <v>125000</v>
      </c>
      <c r="I240" s="3">
        <v>125000</v>
      </c>
      <c r="J240" s="3">
        <v>125000</v>
      </c>
      <c r="K240" s="3">
        <v>125000</v>
      </c>
      <c r="L240" s="3">
        <v>125000</v>
      </c>
      <c r="M240" s="3">
        <v>125000</v>
      </c>
      <c r="N240" s="3">
        <v>125000</v>
      </c>
      <c r="O240" s="3">
        <v>125000</v>
      </c>
      <c r="P240" s="3">
        <v>125000</v>
      </c>
      <c r="Q240" s="3">
        <v>125000</v>
      </c>
      <c r="R240" s="3">
        <v>125000</v>
      </c>
    </row>
    <row r="241" spans="1:18" ht="15" customHeight="1" x14ac:dyDescent="0.2">
      <c r="A241" s="2"/>
      <c r="B241" s="2"/>
      <c r="C241" s="2"/>
      <c r="D241" s="2"/>
      <c r="E241" s="2"/>
      <c r="F241" s="2" t="s">
        <v>13</v>
      </c>
      <c r="G241" s="3">
        <v>441</v>
      </c>
      <c r="H241" s="3">
        <v>441</v>
      </c>
      <c r="I241" s="3">
        <v>441</v>
      </c>
      <c r="J241" s="3">
        <v>441</v>
      </c>
      <c r="K241" s="3">
        <v>441</v>
      </c>
      <c r="L241" s="3">
        <v>441</v>
      </c>
      <c r="M241" s="3">
        <v>441</v>
      </c>
      <c r="N241" s="3">
        <v>441</v>
      </c>
      <c r="O241" s="3">
        <v>441</v>
      </c>
      <c r="P241" s="3">
        <v>441</v>
      </c>
      <c r="Q241" s="3">
        <v>441</v>
      </c>
      <c r="R241" s="3">
        <v>441</v>
      </c>
    </row>
    <row r="242" spans="1:18" ht="15.75" customHeight="1" thickBot="1" x14ac:dyDescent="0.25">
      <c r="A242" s="2"/>
      <c r="B242" s="2"/>
      <c r="C242" s="2"/>
      <c r="D242" s="2"/>
      <c r="E242" s="2"/>
      <c r="F242" s="2" t="s">
        <v>14</v>
      </c>
      <c r="G242" s="6">
        <v>36.9</v>
      </c>
      <c r="H242" s="6">
        <v>36.9</v>
      </c>
      <c r="I242" s="6">
        <v>36.9</v>
      </c>
      <c r="J242" s="6">
        <v>36.9</v>
      </c>
      <c r="K242" s="6">
        <v>36.9</v>
      </c>
      <c r="L242" s="6">
        <v>36.9</v>
      </c>
      <c r="M242" s="6">
        <v>36.9</v>
      </c>
      <c r="N242" s="6">
        <v>36.9</v>
      </c>
      <c r="O242" s="6">
        <v>36.9</v>
      </c>
      <c r="P242" s="6">
        <v>36.9</v>
      </c>
      <c r="Q242" s="6">
        <v>36.9</v>
      </c>
      <c r="R242" s="6">
        <v>36.9</v>
      </c>
    </row>
    <row r="243" spans="1:18" ht="15" customHeight="1" x14ac:dyDescent="0.2">
      <c r="A243" s="2"/>
      <c r="B243" s="2"/>
      <c r="C243" s="2"/>
      <c r="D243" s="2"/>
      <c r="E243" s="2" t="s">
        <v>15</v>
      </c>
      <c r="F243" s="2"/>
      <c r="G243" s="3">
        <f t="shared" ref="G243:R243" si="74">ROUND(SUM(G237:G242),5)</f>
        <v>133391.4</v>
      </c>
      <c r="H243" s="3">
        <f t="shared" si="74"/>
        <v>133391.4</v>
      </c>
      <c r="I243" s="3">
        <f t="shared" si="74"/>
        <v>133391.4</v>
      </c>
      <c r="J243" s="3">
        <f t="shared" si="74"/>
        <v>133391.4</v>
      </c>
      <c r="K243" s="3">
        <f t="shared" si="74"/>
        <v>133391.4</v>
      </c>
      <c r="L243" s="3">
        <f t="shared" si="74"/>
        <v>133391.4</v>
      </c>
      <c r="M243" s="3">
        <f t="shared" si="74"/>
        <v>133391.4</v>
      </c>
      <c r="N243" s="3">
        <f t="shared" si="74"/>
        <v>133391.4</v>
      </c>
      <c r="O243" s="3">
        <f t="shared" si="74"/>
        <v>133391.4</v>
      </c>
      <c r="P243" s="3">
        <f t="shared" si="74"/>
        <v>133391.4</v>
      </c>
      <c r="Q243" s="3">
        <f t="shared" si="74"/>
        <v>133391.4</v>
      </c>
      <c r="R243" s="3">
        <f t="shared" si="74"/>
        <v>133391.4</v>
      </c>
    </row>
    <row r="244" spans="1:18" ht="30" customHeight="1" x14ac:dyDescent="0.2">
      <c r="A244" s="2"/>
      <c r="B244" s="2"/>
      <c r="C244" s="2"/>
      <c r="D244" s="2"/>
      <c r="E244" s="2" t="s">
        <v>16</v>
      </c>
      <c r="F244" s="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thickBot="1" x14ac:dyDescent="0.25">
      <c r="A245" s="2"/>
      <c r="B245" s="2"/>
      <c r="C245" s="2"/>
      <c r="D245" s="2"/>
      <c r="E245" s="2"/>
      <c r="F245" s="2" t="s">
        <v>17</v>
      </c>
      <c r="G245" s="6">
        <v>3200</v>
      </c>
      <c r="H245" s="6">
        <v>1100</v>
      </c>
      <c r="I245" s="6">
        <v>1100</v>
      </c>
      <c r="J245" s="6">
        <v>3200</v>
      </c>
      <c r="K245" s="6">
        <v>1100</v>
      </c>
      <c r="L245" s="6">
        <v>1100</v>
      </c>
      <c r="M245" s="6">
        <v>3200</v>
      </c>
      <c r="N245" s="6">
        <v>1100</v>
      </c>
      <c r="O245" s="6">
        <v>1100</v>
      </c>
      <c r="P245" s="6">
        <v>3200</v>
      </c>
      <c r="Q245" s="6">
        <v>1100</v>
      </c>
      <c r="R245" s="6">
        <v>1100</v>
      </c>
    </row>
    <row r="246" spans="1:18" ht="15" customHeight="1" x14ac:dyDescent="0.2">
      <c r="A246" s="2"/>
      <c r="B246" s="2"/>
      <c r="C246" s="2"/>
      <c r="D246" s="2"/>
      <c r="E246" s="2" t="s">
        <v>18</v>
      </c>
      <c r="F246" s="2"/>
      <c r="G246" s="3">
        <f t="shared" ref="G246:R246" si="75">ROUND(SUM(G244:G245),5)</f>
        <v>3200</v>
      </c>
      <c r="H246" s="3">
        <f t="shared" si="75"/>
        <v>1100</v>
      </c>
      <c r="I246" s="3">
        <f t="shared" si="75"/>
        <v>1100</v>
      </c>
      <c r="J246" s="3">
        <f t="shared" si="75"/>
        <v>3200</v>
      </c>
      <c r="K246" s="3">
        <f t="shared" si="75"/>
        <v>1100</v>
      </c>
      <c r="L246" s="3">
        <f t="shared" si="75"/>
        <v>1100</v>
      </c>
      <c r="M246" s="3">
        <f t="shared" si="75"/>
        <v>3200</v>
      </c>
      <c r="N246" s="3">
        <f t="shared" si="75"/>
        <v>1100</v>
      </c>
      <c r="O246" s="3">
        <f t="shared" si="75"/>
        <v>1100</v>
      </c>
      <c r="P246" s="3">
        <f t="shared" si="75"/>
        <v>3200</v>
      </c>
      <c r="Q246" s="3">
        <f t="shared" si="75"/>
        <v>1100</v>
      </c>
      <c r="R246" s="3">
        <f t="shared" si="75"/>
        <v>1100</v>
      </c>
    </row>
    <row r="247" spans="1:18" ht="30" customHeight="1" x14ac:dyDescent="0.2">
      <c r="A247" s="2"/>
      <c r="B247" s="2"/>
      <c r="C247" s="2"/>
      <c r="D247" s="2"/>
      <c r="E247" s="2" t="s">
        <v>19</v>
      </c>
      <c r="F247" s="2"/>
      <c r="G247" s="3">
        <v>7445.08</v>
      </c>
      <c r="H247" s="3">
        <v>7445.08</v>
      </c>
      <c r="I247" s="3">
        <v>7445.08</v>
      </c>
      <c r="J247" s="3">
        <v>7445.08</v>
      </c>
      <c r="K247" s="3">
        <v>7445.08</v>
      </c>
      <c r="L247" s="3">
        <v>7445.08</v>
      </c>
      <c r="M247" s="3">
        <v>7445.08</v>
      </c>
      <c r="N247" s="3">
        <v>7445.08</v>
      </c>
      <c r="O247" s="3">
        <v>7445.08</v>
      </c>
      <c r="P247" s="3">
        <v>7445.08</v>
      </c>
      <c r="Q247" s="3">
        <v>7445.08</v>
      </c>
      <c r="R247" s="3">
        <v>7445.08</v>
      </c>
    </row>
    <row r="248" spans="1:18" ht="15.75" customHeight="1" thickBot="1" x14ac:dyDescent="0.25">
      <c r="A248" s="2"/>
      <c r="B248" s="2"/>
      <c r="C248" s="2"/>
      <c r="D248" s="2"/>
      <c r="E248" s="2" t="s">
        <v>20</v>
      </c>
      <c r="F248" s="2"/>
      <c r="G248" s="4">
        <v>72924</v>
      </c>
      <c r="H248" s="4">
        <v>32000</v>
      </c>
      <c r="I248" s="4">
        <v>32000</v>
      </c>
      <c r="J248" s="4">
        <v>72924</v>
      </c>
      <c r="K248" s="4">
        <v>32000</v>
      </c>
      <c r="L248" s="4">
        <v>32000</v>
      </c>
      <c r="M248" s="4">
        <v>72924</v>
      </c>
      <c r="N248" s="4">
        <v>32000</v>
      </c>
      <c r="O248" s="4">
        <v>32000</v>
      </c>
      <c r="P248" s="4">
        <v>72924</v>
      </c>
      <c r="Q248" s="4">
        <v>32000</v>
      </c>
      <c r="R248" s="4">
        <v>32000</v>
      </c>
    </row>
    <row r="249" spans="1:18" ht="15.75" customHeight="1" thickBot="1" x14ac:dyDescent="0.25">
      <c r="A249" s="2"/>
      <c r="B249" s="2"/>
      <c r="C249" s="2"/>
      <c r="D249" s="2" t="s">
        <v>21</v>
      </c>
      <c r="E249" s="2"/>
      <c r="F249" s="2"/>
      <c r="G249" s="5">
        <f t="shared" ref="G249:R249" si="76">ROUND(G235+SUM(G236:G236)+G243+SUM(G246:G248),5)</f>
        <v>220960.48</v>
      </c>
      <c r="H249" s="5">
        <f t="shared" si="76"/>
        <v>177936.48</v>
      </c>
      <c r="I249" s="5">
        <f t="shared" si="76"/>
        <v>177936.48</v>
      </c>
      <c r="J249" s="5">
        <f t="shared" si="76"/>
        <v>220960.48</v>
      </c>
      <c r="K249" s="5">
        <f t="shared" si="76"/>
        <v>177936.48</v>
      </c>
      <c r="L249" s="5">
        <f t="shared" si="76"/>
        <v>177936.48</v>
      </c>
      <c r="M249" s="5">
        <f t="shared" si="76"/>
        <v>220960.48</v>
      </c>
      <c r="N249" s="5">
        <f t="shared" si="76"/>
        <v>177936.48</v>
      </c>
      <c r="O249" s="5">
        <f t="shared" si="76"/>
        <v>177936.48</v>
      </c>
      <c r="P249" s="5">
        <f t="shared" si="76"/>
        <v>220960.48</v>
      </c>
      <c r="Q249" s="5">
        <f t="shared" si="76"/>
        <v>177936.48</v>
      </c>
      <c r="R249" s="5">
        <f t="shared" si="76"/>
        <v>177936.48</v>
      </c>
    </row>
    <row r="250" spans="1:18" ht="30" customHeight="1" x14ac:dyDescent="0.2">
      <c r="A250" s="2"/>
      <c r="B250" s="2" t="s">
        <v>22</v>
      </c>
      <c r="C250" s="2"/>
      <c r="D250" s="2"/>
      <c r="E250" s="2"/>
      <c r="F250" s="2"/>
      <c r="G250" s="3">
        <f t="shared" ref="G250:R250" si="77">ROUND(G229+G234-G249,5)</f>
        <v>961039.52</v>
      </c>
      <c r="H250" s="3">
        <f t="shared" si="77"/>
        <v>1267063.52</v>
      </c>
      <c r="I250" s="3">
        <f t="shared" si="77"/>
        <v>1672063.52</v>
      </c>
      <c r="J250" s="3">
        <f t="shared" si="77"/>
        <v>1361039.52</v>
      </c>
      <c r="K250" s="3">
        <f t="shared" si="77"/>
        <v>1672063.52</v>
      </c>
      <c r="L250" s="3">
        <f t="shared" si="77"/>
        <v>1322063.52</v>
      </c>
      <c r="M250" s="3">
        <f t="shared" si="77"/>
        <v>1318039.52</v>
      </c>
      <c r="N250" s="3">
        <f t="shared" si="77"/>
        <v>1617063.52</v>
      </c>
      <c r="O250" s="3">
        <f t="shared" si="77"/>
        <v>1972063.52</v>
      </c>
      <c r="P250" s="3">
        <f t="shared" si="77"/>
        <v>1561039.52</v>
      </c>
      <c r="Q250" s="3">
        <f t="shared" si="77"/>
        <v>1767063.52</v>
      </c>
      <c r="R250" s="3">
        <f t="shared" si="77"/>
        <v>1997063.52</v>
      </c>
    </row>
    <row r="251" spans="1:18" ht="30" customHeight="1" x14ac:dyDescent="0.2">
      <c r="A251" s="2"/>
      <c r="B251" s="2" t="s">
        <v>23</v>
      </c>
      <c r="C251" s="2"/>
      <c r="D251" s="2"/>
      <c r="E251" s="2"/>
      <c r="F251" s="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" customHeight="1" x14ac:dyDescent="0.2">
      <c r="A252" s="2"/>
      <c r="B252" s="2"/>
      <c r="C252" s="2" t="s">
        <v>24</v>
      </c>
      <c r="D252" s="2"/>
      <c r="E252" s="2"/>
      <c r="F252" s="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thickBot="1" x14ac:dyDescent="0.25">
      <c r="A253" s="2"/>
      <c r="B253" s="2"/>
      <c r="C253" s="2"/>
      <c r="D253" s="2" t="s">
        <v>25</v>
      </c>
      <c r="E253" s="2"/>
      <c r="F253" s="2"/>
      <c r="G253" s="4">
        <v>25925.439999999999</v>
      </c>
      <c r="H253" s="4">
        <v>25925.439999999999</v>
      </c>
      <c r="I253" s="4">
        <v>25925.439999999999</v>
      </c>
      <c r="J253" s="4">
        <v>25925.439999999999</v>
      </c>
      <c r="K253" s="4">
        <v>25925.439999999999</v>
      </c>
      <c r="L253" s="4">
        <v>25925.439999999999</v>
      </c>
      <c r="M253" s="4">
        <v>25925.439999999999</v>
      </c>
      <c r="N253" s="4">
        <v>25925.439999999999</v>
      </c>
      <c r="O253" s="4">
        <v>25925.439999999999</v>
      </c>
      <c r="P253" s="4">
        <v>25925.439999999999</v>
      </c>
      <c r="Q253" s="4">
        <v>25925.439999999999</v>
      </c>
      <c r="R253" s="4">
        <v>25925.439999999999</v>
      </c>
    </row>
    <row r="254" spans="1:18" ht="15.75" customHeight="1" thickBot="1" x14ac:dyDescent="0.25">
      <c r="A254" s="2"/>
      <c r="B254" s="2"/>
      <c r="C254" s="2" t="s">
        <v>26</v>
      </c>
      <c r="D254" s="2"/>
      <c r="E254" s="2"/>
      <c r="F254" s="2"/>
      <c r="G254" s="7">
        <f t="shared" ref="G254:R254" si="78">ROUND(SUM(G252:G253),5)</f>
        <v>25925.439999999999</v>
      </c>
      <c r="H254" s="7">
        <f t="shared" si="78"/>
        <v>25925.439999999999</v>
      </c>
      <c r="I254" s="7">
        <f t="shared" si="78"/>
        <v>25925.439999999999</v>
      </c>
      <c r="J254" s="7">
        <f t="shared" si="78"/>
        <v>25925.439999999999</v>
      </c>
      <c r="K254" s="7">
        <f t="shared" si="78"/>
        <v>25925.439999999999</v>
      </c>
      <c r="L254" s="7">
        <f t="shared" si="78"/>
        <v>25925.439999999999</v>
      </c>
      <c r="M254" s="7">
        <f t="shared" si="78"/>
        <v>25925.439999999999</v>
      </c>
      <c r="N254" s="7">
        <f t="shared" si="78"/>
        <v>25925.439999999999</v>
      </c>
      <c r="O254" s="7">
        <f t="shared" si="78"/>
        <v>25925.439999999999</v>
      </c>
      <c r="P254" s="7">
        <f t="shared" si="78"/>
        <v>25925.439999999999</v>
      </c>
      <c r="Q254" s="7">
        <f t="shared" si="78"/>
        <v>25925.439999999999</v>
      </c>
      <c r="R254" s="7">
        <f t="shared" si="78"/>
        <v>25925.439999999999</v>
      </c>
    </row>
    <row r="255" spans="1:18" ht="30" customHeight="1" thickBot="1" x14ac:dyDescent="0.25">
      <c r="A255" s="2"/>
      <c r="B255" s="2" t="s">
        <v>27</v>
      </c>
      <c r="C255" s="2"/>
      <c r="D255" s="2"/>
      <c r="E255" s="2"/>
      <c r="F255" s="2"/>
      <c r="G255" s="7">
        <f t="shared" ref="G255:R255" si="79">ROUND(G251+G254,5)</f>
        <v>25925.439999999999</v>
      </c>
      <c r="H255" s="7">
        <f t="shared" si="79"/>
        <v>25925.439999999999</v>
      </c>
      <c r="I255" s="7">
        <f t="shared" si="79"/>
        <v>25925.439999999999</v>
      </c>
      <c r="J255" s="7">
        <f t="shared" si="79"/>
        <v>25925.439999999999</v>
      </c>
      <c r="K255" s="7">
        <f t="shared" si="79"/>
        <v>25925.439999999999</v>
      </c>
      <c r="L255" s="7">
        <f t="shared" si="79"/>
        <v>25925.439999999999</v>
      </c>
      <c r="M255" s="7">
        <f t="shared" si="79"/>
        <v>25925.439999999999</v>
      </c>
      <c r="N255" s="7">
        <f t="shared" si="79"/>
        <v>25925.439999999999</v>
      </c>
      <c r="O255" s="7">
        <f t="shared" si="79"/>
        <v>25925.439999999999</v>
      </c>
      <c r="P255" s="7">
        <f t="shared" si="79"/>
        <v>25925.439999999999</v>
      </c>
      <c r="Q255" s="7">
        <f t="shared" si="79"/>
        <v>25925.439999999999</v>
      </c>
      <c r="R255" s="7">
        <f t="shared" si="79"/>
        <v>25925.439999999999</v>
      </c>
    </row>
    <row r="256" spans="1:18" s="9" customFormat="1" ht="30" customHeight="1" thickBot="1" x14ac:dyDescent="0.2">
      <c r="A256" s="2" t="s">
        <v>28</v>
      </c>
      <c r="B256" s="2"/>
      <c r="C256" s="2"/>
      <c r="D256" s="2"/>
      <c r="E256" s="2"/>
      <c r="F256" s="2"/>
      <c r="G256" s="8">
        <f t="shared" ref="G256:R256" si="80">ROUND(G250+G255,5)</f>
        <v>986964.96</v>
      </c>
      <c r="H256" s="8">
        <f t="shared" si="80"/>
        <v>1292988.96</v>
      </c>
      <c r="I256" s="8">
        <f t="shared" si="80"/>
        <v>1697988.96</v>
      </c>
      <c r="J256" s="8">
        <f t="shared" si="80"/>
        <v>1386964.96</v>
      </c>
      <c r="K256" s="8">
        <f t="shared" si="80"/>
        <v>1697988.96</v>
      </c>
      <c r="L256" s="8">
        <f t="shared" si="80"/>
        <v>1347988.96</v>
      </c>
      <c r="M256" s="8">
        <f t="shared" si="80"/>
        <v>1343964.96</v>
      </c>
      <c r="N256" s="8">
        <f t="shared" si="80"/>
        <v>1642988.96</v>
      </c>
      <c r="O256" s="8">
        <f t="shared" si="80"/>
        <v>1997988.96</v>
      </c>
      <c r="P256" s="8">
        <f t="shared" si="80"/>
        <v>1586964.96</v>
      </c>
      <c r="Q256" s="8">
        <f t="shared" si="80"/>
        <v>1792988.96</v>
      </c>
      <c r="R256" s="8">
        <f t="shared" si="80"/>
        <v>2022988.96</v>
      </c>
    </row>
    <row r="257" spans="1:18" ht="15.75" customHeight="1" thickTop="1" x14ac:dyDescent="0.2">
      <c r="A257" s="2"/>
      <c r="B257" s="2" t="s">
        <v>1</v>
      </c>
      <c r="C257" s="2"/>
      <c r="D257" s="2"/>
      <c r="E257" s="2"/>
      <c r="F257" s="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" customHeight="1" x14ac:dyDescent="0.2">
      <c r="A258" s="2"/>
      <c r="B258" s="2"/>
      <c r="C258" s="2"/>
      <c r="D258" s="2" t="s">
        <v>2</v>
      </c>
      <c r="E258" s="2"/>
      <c r="F258" s="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" customHeight="1" x14ac:dyDescent="0.2">
      <c r="A259" s="2"/>
      <c r="B259" s="2"/>
      <c r="C259" s="2"/>
      <c r="D259" s="2"/>
      <c r="E259" s="2" t="s">
        <v>3</v>
      </c>
      <c r="F259" s="2"/>
      <c r="G259" s="3">
        <v>682000</v>
      </c>
      <c r="H259" s="3">
        <v>795000</v>
      </c>
      <c r="I259" s="3">
        <v>1100000</v>
      </c>
      <c r="J259" s="3">
        <v>782000</v>
      </c>
      <c r="K259" s="3">
        <v>1000000</v>
      </c>
      <c r="L259" s="3">
        <v>600000</v>
      </c>
      <c r="M259" s="3">
        <v>589000</v>
      </c>
      <c r="N259" s="3">
        <v>795000</v>
      </c>
      <c r="O259" s="3">
        <v>1100000</v>
      </c>
      <c r="P259" s="3">
        <v>682000</v>
      </c>
      <c r="Q259" s="3">
        <v>795000</v>
      </c>
      <c r="R259" s="3">
        <v>975000</v>
      </c>
    </row>
    <row r="260" spans="1:18" ht="15.75" customHeight="1" thickBot="1" x14ac:dyDescent="0.25">
      <c r="A260" s="2"/>
      <c r="B260" s="2"/>
      <c r="C260" s="2"/>
      <c r="D260" s="2"/>
      <c r="E260" s="2" t="s">
        <v>4</v>
      </c>
      <c r="F260" s="2"/>
      <c r="G260" s="4">
        <v>500000</v>
      </c>
      <c r="H260" s="4">
        <v>650000</v>
      </c>
      <c r="I260" s="4">
        <v>750000</v>
      </c>
      <c r="J260" s="4">
        <v>800000</v>
      </c>
      <c r="K260" s="4">
        <v>850000</v>
      </c>
      <c r="L260" s="4">
        <v>900000</v>
      </c>
      <c r="M260" s="4">
        <v>950000</v>
      </c>
      <c r="N260" s="4">
        <v>1000000</v>
      </c>
      <c r="O260" s="4">
        <v>1050000</v>
      </c>
      <c r="P260" s="4">
        <v>1100000</v>
      </c>
      <c r="Q260" s="4">
        <v>1150000</v>
      </c>
      <c r="R260" s="4">
        <v>1200000</v>
      </c>
    </row>
    <row r="261" spans="1:18" ht="15.75" customHeight="1" thickBot="1" x14ac:dyDescent="0.25">
      <c r="A261" s="2"/>
      <c r="B261" s="2"/>
      <c r="C261" s="2"/>
      <c r="D261" s="2" t="s">
        <v>5</v>
      </c>
      <c r="E261" s="2"/>
      <c r="F261" s="2"/>
      <c r="G261" s="5">
        <f t="shared" ref="G261:R261" si="81">ROUND(SUM(G258:G260),5)</f>
        <v>1182000</v>
      </c>
      <c r="H261" s="5">
        <f t="shared" si="81"/>
        <v>1445000</v>
      </c>
      <c r="I261" s="5">
        <f t="shared" si="81"/>
        <v>1850000</v>
      </c>
      <c r="J261" s="5">
        <f t="shared" si="81"/>
        <v>1582000</v>
      </c>
      <c r="K261" s="5">
        <f t="shared" si="81"/>
        <v>1850000</v>
      </c>
      <c r="L261" s="5">
        <f t="shared" si="81"/>
        <v>1500000</v>
      </c>
      <c r="M261" s="5">
        <f t="shared" si="81"/>
        <v>1539000</v>
      </c>
      <c r="N261" s="5">
        <f t="shared" si="81"/>
        <v>1795000</v>
      </c>
      <c r="O261" s="5">
        <f t="shared" si="81"/>
        <v>2150000</v>
      </c>
      <c r="P261" s="5">
        <f t="shared" si="81"/>
        <v>1782000</v>
      </c>
      <c r="Q261" s="5">
        <f t="shared" si="81"/>
        <v>1945000</v>
      </c>
      <c r="R261" s="5">
        <f t="shared" si="81"/>
        <v>2175000</v>
      </c>
    </row>
    <row r="262" spans="1:18" ht="30" customHeight="1" x14ac:dyDescent="0.2">
      <c r="A262" s="2"/>
      <c r="B262" s="2"/>
      <c r="C262" s="2" t="s">
        <v>6</v>
      </c>
      <c r="D262" s="2"/>
      <c r="E262" s="2"/>
      <c r="F262" s="2"/>
      <c r="G262" s="3">
        <f t="shared" ref="G262:R262" si="82">G261</f>
        <v>1182000</v>
      </c>
      <c r="H262" s="3">
        <f t="shared" si="82"/>
        <v>1445000</v>
      </c>
      <c r="I262" s="3">
        <f t="shared" si="82"/>
        <v>1850000</v>
      </c>
      <c r="J262" s="3">
        <f t="shared" si="82"/>
        <v>1582000</v>
      </c>
      <c r="K262" s="3">
        <f t="shared" si="82"/>
        <v>1850000</v>
      </c>
      <c r="L262" s="3">
        <f t="shared" si="82"/>
        <v>1500000</v>
      </c>
      <c r="M262" s="3">
        <f t="shared" si="82"/>
        <v>1539000</v>
      </c>
      <c r="N262" s="3">
        <f t="shared" si="82"/>
        <v>1795000</v>
      </c>
      <c r="O262" s="3">
        <f t="shared" si="82"/>
        <v>2150000</v>
      </c>
      <c r="P262" s="3">
        <f t="shared" si="82"/>
        <v>1782000</v>
      </c>
      <c r="Q262" s="3">
        <f t="shared" si="82"/>
        <v>1945000</v>
      </c>
      <c r="R262" s="3">
        <f t="shared" si="82"/>
        <v>2175000</v>
      </c>
    </row>
    <row r="263" spans="1:18" ht="30" customHeight="1" x14ac:dyDescent="0.2">
      <c r="A263" s="2"/>
      <c r="B263" s="2"/>
      <c r="C263" s="2"/>
      <c r="D263" s="2" t="s">
        <v>7</v>
      </c>
      <c r="E263" s="2"/>
      <c r="F263" s="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30" customHeight="1" x14ac:dyDescent="0.2">
      <c r="A264" s="2"/>
      <c r="B264" s="2"/>
      <c r="C264" s="2"/>
      <c r="D264" s="2"/>
      <c r="E264" s="2" t="s">
        <v>8</v>
      </c>
      <c r="F264" s="2"/>
      <c r="G264" s="3">
        <v>4000</v>
      </c>
      <c r="H264" s="3">
        <v>4000</v>
      </c>
      <c r="I264" s="3">
        <v>4000</v>
      </c>
      <c r="J264" s="3">
        <v>4000</v>
      </c>
      <c r="K264" s="3">
        <v>4000</v>
      </c>
      <c r="L264" s="3">
        <v>4000</v>
      </c>
      <c r="M264" s="3">
        <v>4000</v>
      </c>
      <c r="N264" s="3">
        <v>4000</v>
      </c>
      <c r="O264" s="3">
        <v>4000</v>
      </c>
      <c r="P264" s="3">
        <v>4000</v>
      </c>
      <c r="Q264" s="3">
        <v>4000</v>
      </c>
      <c r="R264" s="3">
        <v>4000</v>
      </c>
    </row>
    <row r="265" spans="1:18" ht="15" customHeight="1" x14ac:dyDescent="0.2">
      <c r="A265" s="2"/>
      <c r="B265" s="2"/>
      <c r="C265" s="2"/>
      <c r="D265" s="2"/>
      <c r="E265" s="2" t="s">
        <v>9</v>
      </c>
      <c r="F265" s="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" customHeight="1" x14ac:dyDescent="0.2">
      <c r="A266" s="2"/>
      <c r="B266" s="2"/>
      <c r="C266" s="2"/>
      <c r="D266" s="2"/>
      <c r="E266" s="2"/>
      <c r="F266" s="2" t="s">
        <v>10</v>
      </c>
      <c r="G266" s="3">
        <v>56</v>
      </c>
      <c r="H266" s="3">
        <v>56</v>
      </c>
      <c r="I266" s="3">
        <v>56</v>
      </c>
      <c r="J266" s="3">
        <v>56</v>
      </c>
      <c r="K266" s="3">
        <v>56</v>
      </c>
      <c r="L266" s="3">
        <v>56</v>
      </c>
      <c r="M266" s="3">
        <v>56</v>
      </c>
      <c r="N266" s="3">
        <v>56</v>
      </c>
      <c r="O266" s="3">
        <v>56</v>
      </c>
      <c r="P266" s="3">
        <v>56</v>
      </c>
      <c r="Q266" s="3">
        <v>56</v>
      </c>
      <c r="R266" s="3">
        <v>56</v>
      </c>
    </row>
    <row r="267" spans="1:18" ht="15" customHeight="1" x14ac:dyDescent="0.2">
      <c r="A267" s="2"/>
      <c r="B267" s="2"/>
      <c r="C267" s="2"/>
      <c r="D267" s="2"/>
      <c r="E267" s="2"/>
      <c r="F267" s="2" t="s">
        <v>11</v>
      </c>
      <c r="G267" s="3">
        <v>7857.5</v>
      </c>
      <c r="H267" s="3">
        <v>7857.5</v>
      </c>
      <c r="I267" s="3">
        <v>7857.5</v>
      </c>
      <c r="J267" s="3">
        <v>7857.5</v>
      </c>
      <c r="K267" s="3">
        <v>7857.5</v>
      </c>
      <c r="L267" s="3">
        <v>7857.5</v>
      </c>
      <c r="M267" s="3">
        <v>7857.5</v>
      </c>
      <c r="N267" s="3">
        <v>7857.5</v>
      </c>
      <c r="O267" s="3">
        <v>7857.5</v>
      </c>
      <c r="P267" s="3">
        <v>7857.5</v>
      </c>
      <c r="Q267" s="3">
        <v>7857.5</v>
      </c>
      <c r="R267" s="3">
        <v>7857.5</v>
      </c>
    </row>
    <row r="268" spans="1:18" ht="15" customHeight="1" x14ac:dyDescent="0.2">
      <c r="A268" s="2"/>
      <c r="B268" s="2"/>
      <c r="C268" s="2"/>
      <c r="D268" s="2"/>
      <c r="E268" s="2"/>
      <c r="F268" s="2" t="s">
        <v>12</v>
      </c>
      <c r="G268" s="3">
        <v>125000</v>
      </c>
      <c r="H268" s="3">
        <v>125000</v>
      </c>
      <c r="I268" s="3">
        <v>125000</v>
      </c>
      <c r="J268" s="3">
        <v>125000</v>
      </c>
      <c r="K268" s="3">
        <v>125000</v>
      </c>
      <c r="L268" s="3">
        <v>125000</v>
      </c>
      <c r="M268" s="3">
        <v>125000</v>
      </c>
      <c r="N268" s="3">
        <v>125000</v>
      </c>
      <c r="O268" s="3">
        <v>125000</v>
      </c>
      <c r="P268" s="3">
        <v>125000</v>
      </c>
      <c r="Q268" s="3">
        <v>125000</v>
      </c>
      <c r="R268" s="3">
        <v>125000</v>
      </c>
    </row>
    <row r="269" spans="1:18" ht="15" customHeight="1" x14ac:dyDescent="0.2">
      <c r="A269" s="2"/>
      <c r="B269" s="2"/>
      <c r="C269" s="2"/>
      <c r="D269" s="2"/>
      <c r="E269" s="2"/>
      <c r="F269" s="2" t="s">
        <v>13</v>
      </c>
      <c r="G269" s="3">
        <v>441</v>
      </c>
      <c r="H269" s="3">
        <v>441</v>
      </c>
      <c r="I269" s="3">
        <v>441</v>
      </c>
      <c r="J269" s="3">
        <v>441</v>
      </c>
      <c r="K269" s="3">
        <v>441</v>
      </c>
      <c r="L269" s="3">
        <v>441</v>
      </c>
      <c r="M269" s="3">
        <v>441</v>
      </c>
      <c r="N269" s="3">
        <v>441</v>
      </c>
      <c r="O269" s="3">
        <v>441</v>
      </c>
      <c r="P269" s="3">
        <v>441</v>
      </c>
      <c r="Q269" s="3">
        <v>441</v>
      </c>
      <c r="R269" s="3">
        <v>441</v>
      </c>
    </row>
    <row r="270" spans="1:18" ht="15.75" customHeight="1" thickBot="1" x14ac:dyDescent="0.25">
      <c r="A270" s="2"/>
      <c r="B270" s="2"/>
      <c r="C270" s="2"/>
      <c r="D270" s="2"/>
      <c r="E270" s="2"/>
      <c r="F270" s="2" t="s">
        <v>14</v>
      </c>
      <c r="G270" s="6">
        <v>36.9</v>
      </c>
      <c r="H270" s="6">
        <v>36.9</v>
      </c>
      <c r="I270" s="6">
        <v>36.9</v>
      </c>
      <c r="J270" s="6">
        <v>36.9</v>
      </c>
      <c r="K270" s="6">
        <v>36.9</v>
      </c>
      <c r="L270" s="6">
        <v>36.9</v>
      </c>
      <c r="M270" s="6">
        <v>36.9</v>
      </c>
      <c r="N270" s="6">
        <v>36.9</v>
      </c>
      <c r="O270" s="6">
        <v>36.9</v>
      </c>
      <c r="P270" s="6">
        <v>36.9</v>
      </c>
      <c r="Q270" s="6">
        <v>36.9</v>
      </c>
      <c r="R270" s="6">
        <v>36.9</v>
      </c>
    </row>
    <row r="271" spans="1:18" ht="15" customHeight="1" x14ac:dyDescent="0.2">
      <c r="A271" s="2"/>
      <c r="B271" s="2"/>
      <c r="C271" s="2"/>
      <c r="D271" s="2"/>
      <c r="E271" s="2" t="s">
        <v>15</v>
      </c>
      <c r="F271" s="2"/>
      <c r="G271" s="3">
        <f t="shared" ref="G271:R271" si="83">ROUND(SUM(G265:G270),5)</f>
        <v>133391.4</v>
      </c>
      <c r="H271" s="3">
        <f t="shared" si="83"/>
        <v>133391.4</v>
      </c>
      <c r="I271" s="3">
        <f t="shared" si="83"/>
        <v>133391.4</v>
      </c>
      <c r="J271" s="3">
        <f t="shared" si="83"/>
        <v>133391.4</v>
      </c>
      <c r="K271" s="3">
        <f t="shared" si="83"/>
        <v>133391.4</v>
      </c>
      <c r="L271" s="3">
        <f t="shared" si="83"/>
        <v>133391.4</v>
      </c>
      <c r="M271" s="3">
        <f t="shared" si="83"/>
        <v>133391.4</v>
      </c>
      <c r="N271" s="3">
        <f t="shared" si="83"/>
        <v>133391.4</v>
      </c>
      <c r="O271" s="3">
        <f t="shared" si="83"/>
        <v>133391.4</v>
      </c>
      <c r="P271" s="3">
        <f t="shared" si="83"/>
        <v>133391.4</v>
      </c>
      <c r="Q271" s="3">
        <f t="shared" si="83"/>
        <v>133391.4</v>
      </c>
      <c r="R271" s="3">
        <f t="shared" si="83"/>
        <v>133391.4</v>
      </c>
    </row>
    <row r="272" spans="1:18" ht="30" customHeight="1" x14ac:dyDescent="0.2">
      <c r="A272" s="2"/>
      <c r="B272" s="2"/>
      <c r="C272" s="2"/>
      <c r="D272" s="2"/>
      <c r="E272" s="2" t="s">
        <v>16</v>
      </c>
      <c r="F272" s="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thickBot="1" x14ac:dyDescent="0.25">
      <c r="A273" s="2"/>
      <c r="B273" s="2"/>
      <c r="C273" s="2"/>
      <c r="D273" s="2"/>
      <c r="E273" s="2"/>
      <c r="F273" s="2" t="s">
        <v>17</v>
      </c>
      <c r="G273" s="6">
        <v>3200</v>
      </c>
      <c r="H273" s="6">
        <v>1100</v>
      </c>
      <c r="I273" s="6">
        <v>1100</v>
      </c>
      <c r="J273" s="6">
        <v>3200</v>
      </c>
      <c r="K273" s="6">
        <v>1100</v>
      </c>
      <c r="L273" s="6">
        <v>1100</v>
      </c>
      <c r="M273" s="6">
        <v>3200</v>
      </c>
      <c r="N273" s="6">
        <v>1100</v>
      </c>
      <c r="O273" s="6">
        <v>1100</v>
      </c>
      <c r="P273" s="6">
        <v>3200</v>
      </c>
      <c r="Q273" s="6">
        <v>1100</v>
      </c>
      <c r="R273" s="6">
        <v>1100</v>
      </c>
    </row>
    <row r="274" spans="1:18" ht="15" customHeight="1" x14ac:dyDescent="0.2">
      <c r="A274" s="2"/>
      <c r="B274" s="2"/>
      <c r="C274" s="2"/>
      <c r="D274" s="2"/>
      <c r="E274" s="2" t="s">
        <v>18</v>
      </c>
      <c r="F274" s="2"/>
      <c r="G274" s="3">
        <f t="shared" ref="G274:R274" si="84">ROUND(SUM(G272:G273),5)</f>
        <v>3200</v>
      </c>
      <c r="H274" s="3">
        <f t="shared" si="84"/>
        <v>1100</v>
      </c>
      <c r="I274" s="3">
        <f t="shared" si="84"/>
        <v>1100</v>
      </c>
      <c r="J274" s="3">
        <f t="shared" si="84"/>
        <v>3200</v>
      </c>
      <c r="K274" s="3">
        <f t="shared" si="84"/>
        <v>1100</v>
      </c>
      <c r="L274" s="3">
        <f t="shared" si="84"/>
        <v>1100</v>
      </c>
      <c r="M274" s="3">
        <f t="shared" si="84"/>
        <v>3200</v>
      </c>
      <c r="N274" s="3">
        <f t="shared" si="84"/>
        <v>1100</v>
      </c>
      <c r="O274" s="3">
        <f t="shared" si="84"/>
        <v>1100</v>
      </c>
      <c r="P274" s="3">
        <f t="shared" si="84"/>
        <v>3200</v>
      </c>
      <c r="Q274" s="3">
        <f t="shared" si="84"/>
        <v>1100</v>
      </c>
      <c r="R274" s="3">
        <f t="shared" si="84"/>
        <v>1100</v>
      </c>
    </row>
    <row r="275" spans="1:18" ht="30" customHeight="1" x14ac:dyDescent="0.2">
      <c r="A275" s="2"/>
      <c r="B275" s="2"/>
      <c r="C275" s="2"/>
      <c r="D275" s="2"/>
      <c r="E275" s="2" t="s">
        <v>19</v>
      </c>
      <c r="F275" s="2"/>
      <c r="G275" s="3">
        <v>7445.08</v>
      </c>
      <c r="H275" s="3">
        <v>7445.08</v>
      </c>
      <c r="I275" s="3">
        <v>7445.08</v>
      </c>
      <c r="J275" s="3">
        <v>7445.08</v>
      </c>
      <c r="K275" s="3">
        <v>7445.08</v>
      </c>
      <c r="L275" s="3">
        <v>7445.08</v>
      </c>
      <c r="M275" s="3">
        <v>7445.08</v>
      </c>
      <c r="N275" s="3">
        <v>7445.08</v>
      </c>
      <c r="O275" s="3">
        <v>7445.08</v>
      </c>
      <c r="P275" s="3">
        <v>7445.08</v>
      </c>
      <c r="Q275" s="3">
        <v>7445.08</v>
      </c>
      <c r="R275" s="3">
        <v>7445.08</v>
      </c>
    </row>
    <row r="276" spans="1:18" ht="15.75" customHeight="1" thickBot="1" x14ac:dyDescent="0.25">
      <c r="A276" s="2"/>
      <c r="B276" s="2"/>
      <c r="C276" s="2"/>
      <c r="D276" s="2"/>
      <c r="E276" s="2" t="s">
        <v>20</v>
      </c>
      <c r="F276" s="2"/>
      <c r="G276" s="4">
        <v>72924</v>
      </c>
      <c r="H276" s="4">
        <v>32000</v>
      </c>
      <c r="I276" s="4">
        <v>32000</v>
      </c>
      <c r="J276" s="4">
        <v>72924</v>
      </c>
      <c r="K276" s="4">
        <v>32000</v>
      </c>
      <c r="L276" s="4">
        <v>32000</v>
      </c>
      <c r="M276" s="4">
        <v>72924</v>
      </c>
      <c r="N276" s="4">
        <v>32000</v>
      </c>
      <c r="O276" s="4">
        <v>32000</v>
      </c>
      <c r="P276" s="4">
        <v>72924</v>
      </c>
      <c r="Q276" s="4">
        <v>32000</v>
      </c>
      <c r="R276" s="4">
        <v>32000</v>
      </c>
    </row>
    <row r="277" spans="1:18" ht="15.75" customHeight="1" thickBot="1" x14ac:dyDescent="0.25">
      <c r="A277" s="2"/>
      <c r="B277" s="2"/>
      <c r="C277" s="2"/>
      <c r="D277" s="2" t="s">
        <v>21</v>
      </c>
      <c r="E277" s="2"/>
      <c r="F277" s="2"/>
      <c r="G277" s="5">
        <f t="shared" ref="G277:R277" si="85">ROUND(G263+SUM(G264:G264)+G271+SUM(G274:G276),5)</f>
        <v>220960.48</v>
      </c>
      <c r="H277" s="5">
        <f t="shared" si="85"/>
        <v>177936.48</v>
      </c>
      <c r="I277" s="5">
        <f t="shared" si="85"/>
        <v>177936.48</v>
      </c>
      <c r="J277" s="5">
        <f t="shared" si="85"/>
        <v>220960.48</v>
      </c>
      <c r="K277" s="5">
        <f t="shared" si="85"/>
        <v>177936.48</v>
      </c>
      <c r="L277" s="5">
        <f t="shared" si="85"/>
        <v>177936.48</v>
      </c>
      <c r="M277" s="5">
        <f t="shared" si="85"/>
        <v>220960.48</v>
      </c>
      <c r="N277" s="5">
        <f t="shared" si="85"/>
        <v>177936.48</v>
      </c>
      <c r="O277" s="5">
        <f t="shared" si="85"/>
        <v>177936.48</v>
      </c>
      <c r="P277" s="5">
        <f t="shared" si="85"/>
        <v>220960.48</v>
      </c>
      <c r="Q277" s="5">
        <f t="shared" si="85"/>
        <v>177936.48</v>
      </c>
      <c r="R277" s="5">
        <f t="shared" si="85"/>
        <v>177936.48</v>
      </c>
    </row>
    <row r="278" spans="1:18" ht="30" customHeight="1" x14ac:dyDescent="0.2">
      <c r="A278" s="2"/>
      <c r="B278" s="2" t="s">
        <v>22</v>
      </c>
      <c r="C278" s="2"/>
      <c r="D278" s="2"/>
      <c r="E278" s="2"/>
      <c r="F278" s="2"/>
      <c r="G278" s="3">
        <f t="shared" ref="G278:R278" si="86">ROUND(G257+G262-G277,5)</f>
        <v>961039.52</v>
      </c>
      <c r="H278" s="3">
        <f t="shared" si="86"/>
        <v>1267063.52</v>
      </c>
      <c r="I278" s="3">
        <f t="shared" si="86"/>
        <v>1672063.52</v>
      </c>
      <c r="J278" s="3">
        <f t="shared" si="86"/>
        <v>1361039.52</v>
      </c>
      <c r="K278" s="3">
        <f t="shared" si="86"/>
        <v>1672063.52</v>
      </c>
      <c r="L278" s="3">
        <f t="shared" si="86"/>
        <v>1322063.52</v>
      </c>
      <c r="M278" s="3">
        <f t="shared" si="86"/>
        <v>1318039.52</v>
      </c>
      <c r="N278" s="3">
        <f t="shared" si="86"/>
        <v>1617063.52</v>
      </c>
      <c r="O278" s="3">
        <f t="shared" si="86"/>
        <v>1972063.52</v>
      </c>
      <c r="P278" s="3">
        <f t="shared" si="86"/>
        <v>1561039.52</v>
      </c>
      <c r="Q278" s="3">
        <f t="shared" si="86"/>
        <v>1767063.52</v>
      </c>
      <c r="R278" s="3">
        <f t="shared" si="86"/>
        <v>1997063.52</v>
      </c>
    </row>
    <row r="279" spans="1:18" ht="30" customHeight="1" x14ac:dyDescent="0.2">
      <c r="A279" s="2"/>
      <c r="B279" s="2" t="s">
        <v>23</v>
      </c>
      <c r="C279" s="2"/>
      <c r="D279" s="2"/>
      <c r="E279" s="2"/>
      <c r="F279" s="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" customHeight="1" x14ac:dyDescent="0.2">
      <c r="A280" s="2"/>
      <c r="B280" s="2"/>
      <c r="C280" s="2" t="s">
        <v>24</v>
      </c>
      <c r="D280" s="2"/>
      <c r="E280" s="2"/>
      <c r="F280" s="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thickBot="1" x14ac:dyDescent="0.25">
      <c r="A281" s="2"/>
      <c r="B281" s="2"/>
      <c r="C281" s="2"/>
      <c r="D281" s="2" t="s">
        <v>25</v>
      </c>
      <c r="E281" s="2"/>
      <c r="F281" s="2"/>
      <c r="G281" s="4">
        <v>25925.439999999999</v>
      </c>
      <c r="H281" s="4">
        <v>25925.439999999999</v>
      </c>
      <c r="I281" s="4">
        <v>25925.439999999999</v>
      </c>
      <c r="J281" s="4">
        <v>25925.439999999999</v>
      </c>
      <c r="K281" s="4">
        <v>25925.439999999999</v>
      </c>
      <c r="L281" s="4">
        <v>25925.439999999999</v>
      </c>
      <c r="M281" s="4">
        <v>25925.439999999999</v>
      </c>
      <c r="N281" s="4">
        <v>25925.439999999999</v>
      </c>
      <c r="O281" s="4">
        <v>25925.439999999999</v>
      </c>
      <c r="P281" s="4">
        <v>25925.439999999999</v>
      </c>
      <c r="Q281" s="4">
        <v>25925.439999999999</v>
      </c>
      <c r="R281" s="4">
        <v>25925.439999999999</v>
      </c>
    </row>
    <row r="282" spans="1:18" ht="15.75" customHeight="1" thickBot="1" x14ac:dyDescent="0.25">
      <c r="A282" s="2"/>
      <c r="B282" s="2"/>
      <c r="C282" s="2" t="s">
        <v>26</v>
      </c>
      <c r="D282" s="2"/>
      <c r="E282" s="2"/>
      <c r="F282" s="2"/>
      <c r="G282" s="7">
        <f t="shared" ref="G282:R282" si="87">ROUND(SUM(G280:G281),5)</f>
        <v>25925.439999999999</v>
      </c>
      <c r="H282" s="7">
        <f t="shared" si="87"/>
        <v>25925.439999999999</v>
      </c>
      <c r="I282" s="7">
        <f t="shared" si="87"/>
        <v>25925.439999999999</v>
      </c>
      <c r="J282" s="7">
        <f t="shared" si="87"/>
        <v>25925.439999999999</v>
      </c>
      <c r="K282" s="7">
        <f t="shared" si="87"/>
        <v>25925.439999999999</v>
      </c>
      <c r="L282" s="7">
        <f t="shared" si="87"/>
        <v>25925.439999999999</v>
      </c>
      <c r="M282" s="7">
        <f t="shared" si="87"/>
        <v>25925.439999999999</v>
      </c>
      <c r="N282" s="7">
        <f t="shared" si="87"/>
        <v>25925.439999999999</v>
      </c>
      <c r="O282" s="7">
        <f t="shared" si="87"/>
        <v>25925.439999999999</v>
      </c>
      <c r="P282" s="7">
        <f t="shared" si="87"/>
        <v>25925.439999999999</v>
      </c>
      <c r="Q282" s="7">
        <f t="shared" si="87"/>
        <v>25925.439999999999</v>
      </c>
      <c r="R282" s="7">
        <f t="shared" si="87"/>
        <v>25925.439999999999</v>
      </c>
    </row>
    <row r="283" spans="1:18" ht="30" customHeight="1" thickBot="1" x14ac:dyDescent="0.25">
      <c r="A283" s="2"/>
      <c r="B283" s="2" t="s">
        <v>27</v>
      </c>
      <c r="C283" s="2"/>
      <c r="D283" s="2"/>
      <c r="E283" s="2"/>
      <c r="F283" s="2"/>
      <c r="G283" s="7">
        <f t="shared" ref="G283:R283" si="88">ROUND(G279+G282,5)</f>
        <v>25925.439999999999</v>
      </c>
      <c r="H283" s="7">
        <f t="shared" si="88"/>
        <v>25925.439999999999</v>
      </c>
      <c r="I283" s="7">
        <f t="shared" si="88"/>
        <v>25925.439999999999</v>
      </c>
      <c r="J283" s="7">
        <f t="shared" si="88"/>
        <v>25925.439999999999</v>
      </c>
      <c r="K283" s="7">
        <f t="shared" si="88"/>
        <v>25925.439999999999</v>
      </c>
      <c r="L283" s="7">
        <f t="shared" si="88"/>
        <v>25925.439999999999</v>
      </c>
      <c r="M283" s="7">
        <f t="shared" si="88"/>
        <v>25925.439999999999</v>
      </c>
      <c r="N283" s="7">
        <f t="shared" si="88"/>
        <v>25925.439999999999</v>
      </c>
      <c r="O283" s="7">
        <f t="shared" si="88"/>
        <v>25925.439999999999</v>
      </c>
      <c r="P283" s="7">
        <f t="shared" si="88"/>
        <v>25925.439999999999</v>
      </c>
      <c r="Q283" s="7">
        <f t="shared" si="88"/>
        <v>25925.439999999999</v>
      </c>
      <c r="R283" s="7">
        <f t="shared" si="88"/>
        <v>25925.439999999999</v>
      </c>
    </row>
    <row r="284" spans="1:18" s="9" customFormat="1" ht="30" customHeight="1" thickBot="1" x14ac:dyDescent="0.2">
      <c r="A284" s="2" t="s">
        <v>28</v>
      </c>
      <c r="B284" s="2"/>
      <c r="C284" s="2"/>
      <c r="D284" s="2"/>
      <c r="E284" s="2"/>
      <c r="F284" s="2"/>
      <c r="G284" s="8">
        <f t="shared" ref="G284:R284" si="89">ROUND(G278+G283,5)</f>
        <v>986964.96</v>
      </c>
      <c r="H284" s="8">
        <f t="shared" si="89"/>
        <v>1292988.96</v>
      </c>
      <c r="I284" s="8">
        <f t="shared" si="89"/>
        <v>1697988.96</v>
      </c>
      <c r="J284" s="8">
        <f t="shared" si="89"/>
        <v>1386964.96</v>
      </c>
      <c r="K284" s="8">
        <f t="shared" si="89"/>
        <v>1697988.96</v>
      </c>
      <c r="L284" s="8">
        <f t="shared" si="89"/>
        <v>1347988.96</v>
      </c>
      <c r="M284" s="8">
        <f t="shared" si="89"/>
        <v>1343964.96</v>
      </c>
      <c r="N284" s="8">
        <f t="shared" si="89"/>
        <v>1642988.96</v>
      </c>
      <c r="O284" s="8">
        <f t="shared" si="89"/>
        <v>1997988.96</v>
      </c>
      <c r="P284" s="8">
        <f t="shared" si="89"/>
        <v>1586964.96</v>
      </c>
      <c r="Q284" s="8">
        <f t="shared" si="89"/>
        <v>1792988.96</v>
      </c>
      <c r="R284" s="8">
        <f t="shared" si="89"/>
        <v>2022988.96</v>
      </c>
    </row>
    <row r="285" spans="1:18" ht="15.75" customHeight="1" thickTop="1" x14ac:dyDescent="0.2">
      <c r="A285" s="2"/>
      <c r="B285" s="2" t="s">
        <v>1</v>
      </c>
      <c r="C285" s="2"/>
      <c r="D285" s="2"/>
      <c r="E285" s="2"/>
      <c r="F285" s="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" customHeight="1" x14ac:dyDescent="0.2">
      <c r="A286" s="2"/>
      <c r="B286" s="2"/>
      <c r="C286" s="2"/>
      <c r="D286" s="2" t="s">
        <v>2</v>
      </c>
      <c r="E286" s="2"/>
      <c r="F286" s="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" customHeight="1" x14ac:dyDescent="0.2">
      <c r="A287" s="2"/>
      <c r="B287" s="2"/>
      <c r="C287" s="2"/>
      <c r="D287" s="2"/>
      <c r="E287" s="2" t="s">
        <v>3</v>
      </c>
      <c r="F287" s="2"/>
      <c r="G287" s="3">
        <v>682000</v>
      </c>
      <c r="H287" s="3">
        <v>795000</v>
      </c>
      <c r="I287" s="3">
        <v>1100000</v>
      </c>
      <c r="J287" s="3">
        <v>782000</v>
      </c>
      <c r="K287" s="3">
        <v>1000000</v>
      </c>
      <c r="L287" s="3">
        <v>600000</v>
      </c>
      <c r="M287" s="3">
        <v>589000</v>
      </c>
      <c r="N287" s="3">
        <v>795000</v>
      </c>
      <c r="O287" s="3">
        <v>1100000</v>
      </c>
      <c r="P287" s="3">
        <v>682000</v>
      </c>
      <c r="Q287" s="3">
        <v>795000</v>
      </c>
      <c r="R287" s="3">
        <v>975000</v>
      </c>
    </row>
    <row r="288" spans="1:18" ht="15.75" customHeight="1" thickBot="1" x14ac:dyDescent="0.25">
      <c r="A288" s="2"/>
      <c r="B288" s="2"/>
      <c r="C288" s="2"/>
      <c r="D288" s="2"/>
      <c r="E288" s="2" t="s">
        <v>4</v>
      </c>
      <c r="F288" s="2"/>
      <c r="G288" s="4">
        <v>500000</v>
      </c>
      <c r="H288" s="4">
        <v>650000</v>
      </c>
      <c r="I288" s="4">
        <v>750000</v>
      </c>
      <c r="J288" s="4">
        <v>800000</v>
      </c>
      <c r="K288" s="4">
        <v>850000</v>
      </c>
      <c r="L288" s="4">
        <v>900000</v>
      </c>
      <c r="M288" s="4">
        <v>950000</v>
      </c>
      <c r="N288" s="4">
        <v>1000000</v>
      </c>
      <c r="O288" s="4">
        <v>1050000</v>
      </c>
      <c r="P288" s="4">
        <v>1100000</v>
      </c>
      <c r="Q288" s="4">
        <v>1150000</v>
      </c>
      <c r="R288" s="4">
        <v>1200000</v>
      </c>
    </row>
    <row r="289" spans="1:18" ht="15.75" customHeight="1" thickBot="1" x14ac:dyDescent="0.25">
      <c r="A289" s="2"/>
      <c r="B289" s="2"/>
      <c r="C289" s="2"/>
      <c r="D289" s="2" t="s">
        <v>5</v>
      </c>
      <c r="E289" s="2"/>
      <c r="F289" s="2"/>
      <c r="G289" s="5">
        <f t="shared" ref="G289:R289" si="90">ROUND(SUM(G286:G288),5)</f>
        <v>1182000</v>
      </c>
      <c r="H289" s="5">
        <f t="shared" si="90"/>
        <v>1445000</v>
      </c>
      <c r="I289" s="5">
        <f t="shared" si="90"/>
        <v>1850000</v>
      </c>
      <c r="J289" s="5">
        <f t="shared" si="90"/>
        <v>1582000</v>
      </c>
      <c r="K289" s="5">
        <f t="shared" si="90"/>
        <v>1850000</v>
      </c>
      <c r="L289" s="5">
        <f t="shared" si="90"/>
        <v>1500000</v>
      </c>
      <c r="M289" s="5">
        <f t="shared" si="90"/>
        <v>1539000</v>
      </c>
      <c r="N289" s="5">
        <f t="shared" si="90"/>
        <v>1795000</v>
      </c>
      <c r="O289" s="5">
        <f t="shared" si="90"/>
        <v>2150000</v>
      </c>
      <c r="P289" s="5">
        <f t="shared" si="90"/>
        <v>1782000</v>
      </c>
      <c r="Q289" s="5">
        <f t="shared" si="90"/>
        <v>1945000</v>
      </c>
      <c r="R289" s="5">
        <f t="shared" si="90"/>
        <v>2175000</v>
      </c>
    </row>
    <row r="290" spans="1:18" ht="30" customHeight="1" x14ac:dyDescent="0.2">
      <c r="A290" s="2"/>
      <c r="B290" s="2"/>
      <c r="C290" s="2" t="s">
        <v>6</v>
      </c>
      <c r="D290" s="2"/>
      <c r="E290" s="2"/>
      <c r="F290" s="2"/>
      <c r="G290" s="3">
        <f t="shared" ref="G290:R290" si="91">G289</f>
        <v>1182000</v>
      </c>
      <c r="H290" s="3">
        <f t="shared" si="91"/>
        <v>1445000</v>
      </c>
      <c r="I290" s="3">
        <f t="shared" si="91"/>
        <v>1850000</v>
      </c>
      <c r="J290" s="3">
        <f t="shared" si="91"/>
        <v>1582000</v>
      </c>
      <c r="K290" s="3">
        <f t="shared" si="91"/>
        <v>1850000</v>
      </c>
      <c r="L290" s="3">
        <f t="shared" si="91"/>
        <v>1500000</v>
      </c>
      <c r="M290" s="3">
        <f t="shared" si="91"/>
        <v>1539000</v>
      </c>
      <c r="N290" s="3">
        <f t="shared" si="91"/>
        <v>1795000</v>
      </c>
      <c r="O290" s="3">
        <f t="shared" si="91"/>
        <v>2150000</v>
      </c>
      <c r="P290" s="3">
        <f t="shared" si="91"/>
        <v>1782000</v>
      </c>
      <c r="Q290" s="3">
        <f t="shared" si="91"/>
        <v>1945000</v>
      </c>
      <c r="R290" s="3">
        <f t="shared" si="91"/>
        <v>2175000</v>
      </c>
    </row>
    <row r="291" spans="1:18" ht="30" customHeight="1" x14ac:dyDescent="0.2">
      <c r="A291" s="2"/>
      <c r="B291" s="2"/>
      <c r="C291" s="2"/>
      <c r="D291" s="2" t="s">
        <v>7</v>
      </c>
      <c r="E291" s="2"/>
      <c r="F291" s="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30" customHeight="1" x14ac:dyDescent="0.2">
      <c r="A292" s="2"/>
      <c r="B292" s="2"/>
      <c r="C292" s="2"/>
      <c r="D292" s="2"/>
      <c r="E292" s="2" t="s">
        <v>8</v>
      </c>
      <c r="F292" s="2"/>
      <c r="G292" s="3">
        <v>4000</v>
      </c>
      <c r="H292" s="3">
        <v>4000</v>
      </c>
      <c r="I292" s="3">
        <v>4000</v>
      </c>
      <c r="J292" s="3">
        <v>4000</v>
      </c>
      <c r="K292" s="3">
        <v>4000</v>
      </c>
      <c r="L292" s="3">
        <v>4000</v>
      </c>
      <c r="M292" s="3">
        <v>4000</v>
      </c>
      <c r="N292" s="3">
        <v>4000</v>
      </c>
      <c r="O292" s="3">
        <v>4000</v>
      </c>
      <c r="P292" s="3">
        <v>4000</v>
      </c>
      <c r="Q292" s="3">
        <v>4000</v>
      </c>
      <c r="R292" s="3">
        <v>4000</v>
      </c>
    </row>
    <row r="293" spans="1:18" ht="15" customHeight="1" x14ac:dyDescent="0.2">
      <c r="A293" s="2"/>
      <c r="B293" s="2"/>
      <c r="C293" s="2"/>
      <c r="D293" s="2"/>
      <c r="E293" s="2" t="s">
        <v>9</v>
      </c>
      <c r="F293" s="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" customHeight="1" x14ac:dyDescent="0.2">
      <c r="A294" s="2"/>
      <c r="B294" s="2"/>
      <c r="C294" s="2"/>
      <c r="D294" s="2"/>
      <c r="E294" s="2"/>
      <c r="F294" s="2" t="s">
        <v>10</v>
      </c>
      <c r="G294" s="3">
        <v>56</v>
      </c>
      <c r="H294" s="3">
        <v>56</v>
      </c>
      <c r="I294" s="3">
        <v>56</v>
      </c>
      <c r="J294" s="3">
        <v>56</v>
      </c>
      <c r="K294" s="3">
        <v>56</v>
      </c>
      <c r="L294" s="3">
        <v>56</v>
      </c>
      <c r="M294" s="3">
        <v>56</v>
      </c>
      <c r="N294" s="3">
        <v>56</v>
      </c>
      <c r="O294" s="3">
        <v>56</v>
      </c>
      <c r="P294" s="3">
        <v>56</v>
      </c>
      <c r="Q294" s="3">
        <v>56</v>
      </c>
      <c r="R294" s="3">
        <v>56</v>
      </c>
    </row>
    <row r="295" spans="1:18" ht="15" customHeight="1" x14ac:dyDescent="0.2">
      <c r="A295" s="2"/>
      <c r="B295" s="2"/>
      <c r="C295" s="2"/>
      <c r="D295" s="2"/>
      <c r="E295" s="2"/>
      <c r="F295" s="2" t="s">
        <v>11</v>
      </c>
      <c r="G295" s="3">
        <v>7857.5</v>
      </c>
      <c r="H295" s="3">
        <v>7857.5</v>
      </c>
      <c r="I295" s="3">
        <v>7857.5</v>
      </c>
      <c r="J295" s="3">
        <v>7857.5</v>
      </c>
      <c r="K295" s="3">
        <v>7857.5</v>
      </c>
      <c r="L295" s="3">
        <v>7857.5</v>
      </c>
      <c r="M295" s="3">
        <v>7857.5</v>
      </c>
      <c r="N295" s="3">
        <v>7857.5</v>
      </c>
      <c r="O295" s="3">
        <v>7857.5</v>
      </c>
      <c r="P295" s="3">
        <v>7857.5</v>
      </c>
      <c r="Q295" s="3">
        <v>7857.5</v>
      </c>
      <c r="R295" s="3">
        <v>7857.5</v>
      </c>
    </row>
    <row r="296" spans="1:18" ht="15" customHeight="1" x14ac:dyDescent="0.2">
      <c r="A296" s="2"/>
      <c r="B296" s="2"/>
      <c r="C296" s="2"/>
      <c r="D296" s="2"/>
      <c r="E296" s="2"/>
      <c r="F296" s="2" t="s">
        <v>12</v>
      </c>
      <c r="G296" s="3">
        <v>125000</v>
      </c>
      <c r="H296" s="3">
        <v>125000</v>
      </c>
      <c r="I296" s="3">
        <v>125000</v>
      </c>
      <c r="J296" s="3">
        <v>125000</v>
      </c>
      <c r="K296" s="3">
        <v>125000</v>
      </c>
      <c r="L296" s="3">
        <v>125000</v>
      </c>
      <c r="M296" s="3">
        <v>125000</v>
      </c>
      <c r="N296" s="3">
        <v>125000</v>
      </c>
      <c r="O296" s="3">
        <v>125000</v>
      </c>
      <c r="P296" s="3">
        <v>125000</v>
      </c>
      <c r="Q296" s="3">
        <v>125000</v>
      </c>
      <c r="R296" s="3">
        <v>125000</v>
      </c>
    </row>
    <row r="297" spans="1:18" ht="15" customHeight="1" x14ac:dyDescent="0.2">
      <c r="A297" s="2"/>
      <c r="B297" s="2"/>
      <c r="C297" s="2"/>
      <c r="D297" s="2"/>
      <c r="E297" s="2"/>
      <c r="F297" s="2" t="s">
        <v>13</v>
      </c>
      <c r="G297" s="3">
        <v>441</v>
      </c>
      <c r="H297" s="3">
        <v>441</v>
      </c>
      <c r="I297" s="3">
        <v>441</v>
      </c>
      <c r="J297" s="3">
        <v>441</v>
      </c>
      <c r="K297" s="3">
        <v>441</v>
      </c>
      <c r="L297" s="3">
        <v>441</v>
      </c>
      <c r="M297" s="3">
        <v>441</v>
      </c>
      <c r="N297" s="3">
        <v>441</v>
      </c>
      <c r="O297" s="3">
        <v>441</v>
      </c>
      <c r="P297" s="3">
        <v>441</v>
      </c>
      <c r="Q297" s="3">
        <v>441</v>
      </c>
      <c r="R297" s="3">
        <v>441</v>
      </c>
    </row>
    <row r="298" spans="1:18" ht="15.75" customHeight="1" thickBot="1" x14ac:dyDescent="0.25">
      <c r="A298" s="2"/>
      <c r="B298" s="2"/>
      <c r="C298" s="2"/>
      <c r="D298" s="2"/>
      <c r="E298" s="2"/>
      <c r="F298" s="2" t="s">
        <v>14</v>
      </c>
      <c r="G298" s="6">
        <v>36.9</v>
      </c>
      <c r="H298" s="6">
        <v>36.9</v>
      </c>
      <c r="I298" s="6">
        <v>36.9</v>
      </c>
      <c r="J298" s="6">
        <v>36.9</v>
      </c>
      <c r="K298" s="6">
        <v>36.9</v>
      </c>
      <c r="L298" s="6">
        <v>36.9</v>
      </c>
      <c r="M298" s="6">
        <v>36.9</v>
      </c>
      <c r="N298" s="6">
        <v>36.9</v>
      </c>
      <c r="O298" s="6">
        <v>36.9</v>
      </c>
      <c r="P298" s="6">
        <v>36.9</v>
      </c>
      <c r="Q298" s="6">
        <v>36.9</v>
      </c>
      <c r="R298" s="6">
        <v>36.9</v>
      </c>
    </row>
    <row r="299" spans="1:18" ht="15" customHeight="1" x14ac:dyDescent="0.2">
      <c r="A299" s="2"/>
      <c r="B299" s="2"/>
      <c r="C299" s="2"/>
      <c r="D299" s="2"/>
      <c r="E299" s="2" t="s">
        <v>15</v>
      </c>
      <c r="F299" s="2"/>
      <c r="G299" s="3">
        <f t="shared" ref="G299:R299" si="92">ROUND(SUM(G293:G298),5)</f>
        <v>133391.4</v>
      </c>
      <c r="H299" s="3">
        <f t="shared" si="92"/>
        <v>133391.4</v>
      </c>
      <c r="I299" s="3">
        <f t="shared" si="92"/>
        <v>133391.4</v>
      </c>
      <c r="J299" s="3">
        <f t="shared" si="92"/>
        <v>133391.4</v>
      </c>
      <c r="K299" s="3">
        <f t="shared" si="92"/>
        <v>133391.4</v>
      </c>
      <c r="L299" s="3">
        <f t="shared" si="92"/>
        <v>133391.4</v>
      </c>
      <c r="M299" s="3">
        <f t="shared" si="92"/>
        <v>133391.4</v>
      </c>
      <c r="N299" s="3">
        <f t="shared" si="92"/>
        <v>133391.4</v>
      </c>
      <c r="O299" s="3">
        <f t="shared" si="92"/>
        <v>133391.4</v>
      </c>
      <c r="P299" s="3">
        <f t="shared" si="92"/>
        <v>133391.4</v>
      </c>
      <c r="Q299" s="3">
        <f t="shared" si="92"/>
        <v>133391.4</v>
      </c>
      <c r="R299" s="3">
        <f t="shared" si="92"/>
        <v>133391.4</v>
      </c>
    </row>
    <row r="300" spans="1:18" ht="30" customHeight="1" x14ac:dyDescent="0.2">
      <c r="A300" s="2"/>
      <c r="B300" s="2"/>
      <c r="C300" s="2"/>
      <c r="D300" s="2"/>
      <c r="E300" s="2" t="s">
        <v>16</v>
      </c>
      <c r="F300" s="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thickBot="1" x14ac:dyDescent="0.25">
      <c r="A301" s="2"/>
      <c r="B301" s="2"/>
      <c r="C301" s="2"/>
      <c r="D301" s="2"/>
      <c r="E301" s="2"/>
      <c r="F301" s="2" t="s">
        <v>17</v>
      </c>
      <c r="G301" s="6">
        <v>3200</v>
      </c>
      <c r="H301" s="6">
        <v>1100</v>
      </c>
      <c r="I301" s="6">
        <v>1100</v>
      </c>
      <c r="J301" s="6">
        <v>3200</v>
      </c>
      <c r="K301" s="6">
        <v>1100</v>
      </c>
      <c r="L301" s="6">
        <v>1100</v>
      </c>
      <c r="M301" s="6">
        <v>3200</v>
      </c>
      <c r="N301" s="6">
        <v>1100</v>
      </c>
      <c r="O301" s="6">
        <v>1100</v>
      </c>
      <c r="P301" s="6">
        <v>3200</v>
      </c>
      <c r="Q301" s="6">
        <v>1100</v>
      </c>
      <c r="R301" s="6">
        <v>1100</v>
      </c>
    </row>
    <row r="302" spans="1:18" ht="15" customHeight="1" x14ac:dyDescent="0.2">
      <c r="A302" s="2"/>
      <c r="B302" s="2"/>
      <c r="C302" s="2"/>
      <c r="D302" s="2"/>
      <c r="E302" s="2" t="s">
        <v>18</v>
      </c>
      <c r="F302" s="2"/>
      <c r="G302" s="3">
        <f t="shared" ref="G302:R302" si="93">ROUND(SUM(G300:G301),5)</f>
        <v>3200</v>
      </c>
      <c r="H302" s="3">
        <f t="shared" si="93"/>
        <v>1100</v>
      </c>
      <c r="I302" s="3">
        <f t="shared" si="93"/>
        <v>1100</v>
      </c>
      <c r="J302" s="3">
        <f t="shared" si="93"/>
        <v>3200</v>
      </c>
      <c r="K302" s="3">
        <f t="shared" si="93"/>
        <v>1100</v>
      </c>
      <c r="L302" s="3">
        <f t="shared" si="93"/>
        <v>1100</v>
      </c>
      <c r="M302" s="3">
        <f t="shared" si="93"/>
        <v>3200</v>
      </c>
      <c r="N302" s="3">
        <f t="shared" si="93"/>
        <v>1100</v>
      </c>
      <c r="O302" s="3">
        <f t="shared" si="93"/>
        <v>1100</v>
      </c>
      <c r="P302" s="3">
        <f t="shared" si="93"/>
        <v>3200</v>
      </c>
      <c r="Q302" s="3">
        <f t="shared" si="93"/>
        <v>1100</v>
      </c>
      <c r="R302" s="3">
        <f t="shared" si="93"/>
        <v>1100</v>
      </c>
    </row>
    <row r="303" spans="1:18" ht="30" customHeight="1" x14ac:dyDescent="0.2">
      <c r="A303" s="2"/>
      <c r="B303" s="2"/>
      <c r="C303" s="2"/>
      <c r="D303" s="2"/>
      <c r="E303" s="2" t="s">
        <v>19</v>
      </c>
      <c r="F303" s="2"/>
      <c r="G303" s="3">
        <v>7445.08</v>
      </c>
      <c r="H303" s="3">
        <v>7445.08</v>
      </c>
      <c r="I303" s="3">
        <v>7445.08</v>
      </c>
      <c r="J303" s="3">
        <v>7445.08</v>
      </c>
      <c r="K303" s="3">
        <v>7445.08</v>
      </c>
      <c r="L303" s="3">
        <v>7445.08</v>
      </c>
      <c r="M303" s="3">
        <v>7445.08</v>
      </c>
      <c r="N303" s="3">
        <v>7445.08</v>
      </c>
      <c r="O303" s="3">
        <v>7445.08</v>
      </c>
      <c r="P303" s="3">
        <v>7445.08</v>
      </c>
      <c r="Q303" s="3">
        <v>7445.08</v>
      </c>
      <c r="R303" s="3">
        <v>7445.08</v>
      </c>
    </row>
    <row r="304" spans="1:18" ht="15.75" customHeight="1" thickBot="1" x14ac:dyDescent="0.25">
      <c r="A304" s="2"/>
      <c r="B304" s="2"/>
      <c r="C304" s="2"/>
      <c r="D304" s="2"/>
      <c r="E304" s="2" t="s">
        <v>20</v>
      </c>
      <c r="F304" s="2"/>
      <c r="G304" s="4">
        <v>72924</v>
      </c>
      <c r="H304" s="4">
        <v>32000</v>
      </c>
      <c r="I304" s="4">
        <v>32000</v>
      </c>
      <c r="J304" s="4">
        <v>72924</v>
      </c>
      <c r="K304" s="4">
        <v>32000</v>
      </c>
      <c r="L304" s="4">
        <v>32000</v>
      </c>
      <c r="M304" s="4">
        <v>72924</v>
      </c>
      <c r="N304" s="4">
        <v>32000</v>
      </c>
      <c r="O304" s="4">
        <v>32000</v>
      </c>
      <c r="P304" s="4">
        <v>72924</v>
      </c>
      <c r="Q304" s="4">
        <v>32000</v>
      </c>
      <c r="R304" s="4">
        <v>32000</v>
      </c>
    </row>
    <row r="305" spans="1:18" ht="15.75" customHeight="1" thickBot="1" x14ac:dyDescent="0.25">
      <c r="A305" s="2"/>
      <c r="B305" s="2"/>
      <c r="C305" s="2"/>
      <c r="D305" s="2" t="s">
        <v>21</v>
      </c>
      <c r="E305" s="2"/>
      <c r="F305" s="2"/>
      <c r="G305" s="5">
        <f t="shared" ref="G305:R305" si="94">ROUND(G291+SUM(G292:G292)+G299+SUM(G302:G304),5)</f>
        <v>220960.48</v>
      </c>
      <c r="H305" s="5">
        <f t="shared" si="94"/>
        <v>177936.48</v>
      </c>
      <c r="I305" s="5">
        <f t="shared" si="94"/>
        <v>177936.48</v>
      </c>
      <c r="J305" s="5">
        <f t="shared" si="94"/>
        <v>220960.48</v>
      </c>
      <c r="K305" s="5">
        <f t="shared" si="94"/>
        <v>177936.48</v>
      </c>
      <c r="L305" s="5">
        <f t="shared" si="94"/>
        <v>177936.48</v>
      </c>
      <c r="M305" s="5">
        <f t="shared" si="94"/>
        <v>220960.48</v>
      </c>
      <c r="N305" s="5">
        <f t="shared" si="94"/>
        <v>177936.48</v>
      </c>
      <c r="O305" s="5">
        <f t="shared" si="94"/>
        <v>177936.48</v>
      </c>
      <c r="P305" s="5">
        <f t="shared" si="94"/>
        <v>220960.48</v>
      </c>
      <c r="Q305" s="5">
        <f t="shared" si="94"/>
        <v>177936.48</v>
      </c>
      <c r="R305" s="5">
        <f t="shared" si="94"/>
        <v>177936.48</v>
      </c>
    </row>
    <row r="306" spans="1:18" ht="30" customHeight="1" x14ac:dyDescent="0.2">
      <c r="A306" s="2"/>
      <c r="B306" s="2" t="s">
        <v>22</v>
      </c>
      <c r="C306" s="2"/>
      <c r="D306" s="2"/>
      <c r="E306" s="2"/>
      <c r="F306" s="2"/>
      <c r="G306" s="3">
        <f t="shared" ref="G306:R306" si="95">ROUND(G285+G290-G305,5)</f>
        <v>961039.52</v>
      </c>
      <c r="H306" s="3">
        <f t="shared" si="95"/>
        <v>1267063.52</v>
      </c>
      <c r="I306" s="3">
        <f t="shared" si="95"/>
        <v>1672063.52</v>
      </c>
      <c r="J306" s="3">
        <f t="shared" si="95"/>
        <v>1361039.52</v>
      </c>
      <c r="K306" s="3">
        <f t="shared" si="95"/>
        <v>1672063.52</v>
      </c>
      <c r="L306" s="3">
        <f t="shared" si="95"/>
        <v>1322063.52</v>
      </c>
      <c r="M306" s="3">
        <f t="shared" si="95"/>
        <v>1318039.52</v>
      </c>
      <c r="N306" s="3">
        <f t="shared" si="95"/>
        <v>1617063.52</v>
      </c>
      <c r="O306" s="3">
        <f t="shared" si="95"/>
        <v>1972063.52</v>
      </c>
      <c r="P306" s="3">
        <f t="shared" si="95"/>
        <v>1561039.52</v>
      </c>
      <c r="Q306" s="3">
        <f t="shared" si="95"/>
        <v>1767063.52</v>
      </c>
      <c r="R306" s="3">
        <f t="shared" si="95"/>
        <v>1997063.52</v>
      </c>
    </row>
    <row r="307" spans="1:18" ht="30" customHeight="1" x14ac:dyDescent="0.2">
      <c r="A307" s="2"/>
      <c r="B307" s="2" t="s">
        <v>23</v>
      </c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" customHeight="1" x14ac:dyDescent="0.2">
      <c r="A308" s="2"/>
      <c r="B308" s="2"/>
      <c r="C308" s="2" t="s">
        <v>24</v>
      </c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thickBot="1" x14ac:dyDescent="0.25">
      <c r="A309" s="2"/>
      <c r="B309" s="2"/>
      <c r="C309" s="2"/>
      <c r="D309" s="2" t="s">
        <v>25</v>
      </c>
      <c r="E309" s="2"/>
      <c r="F309" s="2"/>
      <c r="G309" s="4">
        <v>25925.439999999999</v>
      </c>
      <c r="H309" s="4">
        <v>25925.439999999999</v>
      </c>
      <c r="I309" s="4">
        <v>25925.439999999999</v>
      </c>
      <c r="J309" s="4">
        <v>25925.439999999999</v>
      </c>
      <c r="K309" s="4">
        <v>25925.439999999999</v>
      </c>
      <c r="L309" s="4">
        <v>25925.439999999999</v>
      </c>
      <c r="M309" s="4">
        <v>25925.439999999999</v>
      </c>
      <c r="N309" s="4">
        <v>25925.439999999999</v>
      </c>
      <c r="O309" s="4">
        <v>25925.439999999999</v>
      </c>
      <c r="P309" s="4">
        <v>25925.439999999999</v>
      </c>
      <c r="Q309" s="4">
        <v>25925.439999999999</v>
      </c>
      <c r="R309" s="4">
        <v>25925.439999999999</v>
      </c>
    </row>
    <row r="310" spans="1:18" ht="15.75" customHeight="1" thickBot="1" x14ac:dyDescent="0.25">
      <c r="A310" s="2"/>
      <c r="B310" s="2"/>
      <c r="C310" s="2" t="s">
        <v>26</v>
      </c>
      <c r="D310" s="2"/>
      <c r="E310" s="2"/>
      <c r="F310" s="2"/>
      <c r="G310" s="7">
        <f t="shared" ref="G310:R310" si="96">ROUND(SUM(G308:G309),5)</f>
        <v>25925.439999999999</v>
      </c>
      <c r="H310" s="7">
        <f t="shared" si="96"/>
        <v>25925.439999999999</v>
      </c>
      <c r="I310" s="7">
        <f t="shared" si="96"/>
        <v>25925.439999999999</v>
      </c>
      <c r="J310" s="7">
        <f t="shared" si="96"/>
        <v>25925.439999999999</v>
      </c>
      <c r="K310" s="7">
        <f t="shared" si="96"/>
        <v>25925.439999999999</v>
      </c>
      <c r="L310" s="7">
        <f t="shared" si="96"/>
        <v>25925.439999999999</v>
      </c>
      <c r="M310" s="7">
        <f t="shared" si="96"/>
        <v>25925.439999999999</v>
      </c>
      <c r="N310" s="7">
        <f t="shared" si="96"/>
        <v>25925.439999999999</v>
      </c>
      <c r="O310" s="7">
        <f t="shared" si="96"/>
        <v>25925.439999999999</v>
      </c>
      <c r="P310" s="7">
        <f t="shared" si="96"/>
        <v>25925.439999999999</v>
      </c>
      <c r="Q310" s="7">
        <f t="shared" si="96"/>
        <v>25925.439999999999</v>
      </c>
      <c r="R310" s="7">
        <f t="shared" si="96"/>
        <v>25925.439999999999</v>
      </c>
    </row>
    <row r="311" spans="1:18" ht="30" customHeight="1" thickBot="1" x14ac:dyDescent="0.25">
      <c r="A311" s="2"/>
      <c r="B311" s="2" t="s">
        <v>27</v>
      </c>
      <c r="C311" s="2"/>
      <c r="D311" s="2"/>
      <c r="E311" s="2"/>
      <c r="F311" s="2"/>
      <c r="G311" s="7">
        <f t="shared" ref="G311:R311" si="97">ROUND(G307+G310,5)</f>
        <v>25925.439999999999</v>
      </c>
      <c r="H311" s="7">
        <f t="shared" si="97"/>
        <v>25925.439999999999</v>
      </c>
      <c r="I311" s="7">
        <f t="shared" si="97"/>
        <v>25925.439999999999</v>
      </c>
      <c r="J311" s="7">
        <f t="shared" si="97"/>
        <v>25925.439999999999</v>
      </c>
      <c r="K311" s="7">
        <f t="shared" si="97"/>
        <v>25925.439999999999</v>
      </c>
      <c r="L311" s="7">
        <f t="shared" si="97"/>
        <v>25925.439999999999</v>
      </c>
      <c r="M311" s="7">
        <f t="shared" si="97"/>
        <v>25925.439999999999</v>
      </c>
      <c r="N311" s="7">
        <f t="shared" si="97"/>
        <v>25925.439999999999</v>
      </c>
      <c r="O311" s="7">
        <f t="shared" si="97"/>
        <v>25925.439999999999</v>
      </c>
      <c r="P311" s="7">
        <f t="shared" si="97"/>
        <v>25925.439999999999</v>
      </c>
      <c r="Q311" s="7">
        <f t="shared" si="97"/>
        <v>25925.439999999999</v>
      </c>
      <c r="R311" s="7">
        <f t="shared" si="97"/>
        <v>25925.439999999999</v>
      </c>
    </row>
    <row r="312" spans="1:18" s="9" customFormat="1" ht="30" customHeight="1" thickBot="1" x14ac:dyDescent="0.2">
      <c r="A312" s="2" t="s">
        <v>28</v>
      </c>
      <c r="B312" s="2"/>
      <c r="C312" s="2"/>
      <c r="D312" s="2"/>
      <c r="E312" s="2"/>
      <c r="F312" s="2"/>
      <c r="G312" s="8">
        <f t="shared" ref="G312:R312" si="98">ROUND(G306+G311,5)</f>
        <v>986964.96</v>
      </c>
      <c r="H312" s="8">
        <f t="shared" si="98"/>
        <v>1292988.96</v>
      </c>
      <c r="I312" s="8">
        <f t="shared" si="98"/>
        <v>1697988.96</v>
      </c>
      <c r="J312" s="8">
        <f t="shared" si="98"/>
        <v>1386964.96</v>
      </c>
      <c r="K312" s="8">
        <f t="shared" si="98"/>
        <v>1697988.96</v>
      </c>
      <c r="L312" s="8">
        <f t="shared" si="98"/>
        <v>1347988.96</v>
      </c>
      <c r="M312" s="8">
        <f t="shared" si="98"/>
        <v>1343964.96</v>
      </c>
      <c r="N312" s="8">
        <f t="shared" si="98"/>
        <v>1642988.96</v>
      </c>
      <c r="O312" s="8">
        <f t="shared" si="98"/>
        <v>1997988.96</v>
      </c>
      <c r="P312" s="8">
        <f t="shared" si="98"/>
        <v>1586964.96</v>
      </c>
      <c r="Q312" s="8">
        <f t="shared" si="98"/>
        <v>1792988.96</v>
      </c>
      <c r="R312" s="8">
        <f t="shared" si="98"/>
        <v>2022988.96</v>
      </c>
    </row>
    <row r="313" spans="1:18" ht="15.75" customHeight="1" thickTop="1" x14ac:dyDescent="0.2">
      <c r="A313" s="2"/>
      <c r="B313" s="2" t="s">
        <v>1</v>
      </c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" customHeight="1" x14ac:dyDescent="0.2">
      <c r="A314" s="2"/>
      <c r="B314" s="2"/>
      <c r="C314" s="2"/>
      <c r="D314" s="2" t="s">
        <v>2</v>
      </c>
      <c r="E314" s="2"/>
      <c r="F314" s="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" customHeight="1" x14ac:dyDescent="0.2">
      <c r="A315" s="2"/>
      <c r="B315" s="2"/>
      <c r="C315" s="2"/>
      <c r="D315" s="2"/>
      <c r="E315" s="2" t="s">
        <v>3</v>
      </c>
      <c r="F315" s="2"/>
      <c r="G315" s="3">
        <v>682000</v>
      </c>
      <c r="H315" s="3">
        <v>795000</v>
      </c>
      <c r="I315" s="3">
        <v>1100000</v>
      </c>
      <c r="J315" s="3">
        <v>782000</v>
      </c>
      <c r="K315" s="3">
        <v>1000000</v>
      </c>
      <c r="L315" s="3">
        <v>600000</v>
      </c>
      <c r="M315" s="3">
        <v>589000</v>
      </c>
      <c r="N315" s="3">
        <v>795000</v>
      </c>
      <c r="O315" s="3">
        <v>1100000</v>
      </c>
      <c r="P315" s="3">
        <v>682000</v>
      </c>
      <c r="Q315" s="3">
        <v>795000</v>
      </c>
      <c r="R315" s="3">
        <v>975000</v>
      </c>
    </row>
    <row r="316" spans="1:18" ht="15.75" customHeight="1" thickBot="1" x14ac:dyDescent="0.25">
      <c r="A316" s="2"/>
      <c r="B316" s="2"/>
      <c r="C316" s="2"/>
      <c r="D316" s="2"/>
      <c r="E316" s="2" t="s">
        <v>4</v>
      </c>
      <c r="F316" s="2"/>
      <c r="G316" s="4">
        <v>500000</v>
      </c>
      <c r="H316" s="4">
        <v>650000</v>
      </c>
      <c r="I316" s="4">
        <v>750000</v>
      </c>
      <c r="J316" s="4">
        <v>800000</v>
      </c>
      <c r="K316" s="4">
        <v>850000</v>
      </c>
      <c r="L316" s="4">
        <v>900000</v>
      </c>
      <c r="M316" s="4">
        <v>950000</v>
      </c>
      <c r="N316" s="4">
        <v>1000000</v>
      </c>
      <c r="O316" s="4">
        <v>1050000</v>
      </c>
      <c r="P316" s="4">
        <v>1100000</v>
      </c>
      <c r="Q316" s="4">
        <v>1150000</v>
      </c>
      <c r="R316" s="4">
        <v>1200000</v>
      </c>
    </row>
    <row r="317" spans="1:18" ht="15.75" customHeight="1" thickBot="1" x14ac:dyDescent="0.25">
      <c r="A317" s="2"/>
      <c r="B317" s="2"/>
      <c r="C317" s="2"/>
      <c r="D317" s="2" t="s">
        <v>5</v>
      </c>
      <c r="E317" s="2"/>
      <c r="F317" s="2"/>
      <c r="G317" s="5">
        <f t="shared" ref="G317:R317" si="99">ROUND(SUM(G314:G316),5)</f>
        <v>1182000</v>
      </c>
      <c r="H317" s="5">
        <f t="shared" si="99"/>
        <v>1445000</v>
      </c>
      <c r="I317" s="5">
        <f t="shared" si="99"/>
        <v>1850000</v>
      </c>
      <c r="J317" s="5">
        <f t="shared" si="99"/>
        <v>1582000</v>
      </c>
      <c r="K317" s="5">
        <f t="shared" si="99"/>
        <v>1850000</v>
      </c>
      <c r="L317" s="5">
        <f t="shared" si="99"/>
        <v>1500000</v>
      </c>
      <c r="M317" s="5">
        <f t="shared" si="99"/>
        <v>1539000</v>
      </c>
      <c r="N317" s="5">
        <f t="shared" si="99"/>
        <v>1795000</v>
      </c>
      <c r="O317" s="5">
        <f t="shared" si="99"/>
        <v>2150000</v>
      </c>
      <c r="P317" s="5">
        <f t="shared" si="99"/>
        <v>1782000</v>
      </c>
      <c r="Q317" s="5">
        <f t="shared" si="99"/>
        <v>1945000</v>
      </c>
      <c r="R317" s="5">
        <f t="shared" si="99"/>
        <v>2175000</v>
      </c>
    </row>
    <row r="318" spans="1:18" ht="30" customHeight="1" x14ac:dyDescent="0.2">
      <c r="A318" s="2"/>
      <c r="B318" s="2"/>
      <c r="C318" s="2" t="s">
        <v>6</v>
      </c>
      <c r="D318" s="2"/>
      <c r="E318" s="2"/>
      <c r="F318" s="2"/>
      <c r="G318" s="3">
        <f t="shared" ref="G318:R318" si="100">G317</f>
        <v>1182000</v>
      </c>
      <c r="H318" s="3">
        <f t="shared" si="100"/>
        <v>1445000</v>
      </c>
      <c r="I318" s="3">
        <f t="shared" si="100"/>
        <v>1850000</v>
      </c>
      <c r="J318" s="3">
        <f t="shared" si="100"/>
        <v>1582000</v>
      </c>
      <c r="K318" s="3">
        <f t="shared" si="100"/>
        <v>1850000</v>
      </c>
      <c r="L318" s="3">
        <f t="shared" si="100"/>
        <v>1500000</v>
      </c>
      <c r="M318" s="3">
        <f t="shared" si="100"/>
        <v>1539000</v>
      </c>
      <c r="N318" s="3">
        <f t="shared" si="100"/>
        <v>1795000</v>
      </c>
      <c r="O318" s="3">
        <f t="shared" si="100"/>
        <v>2150000</v>
      </c>
      <c r="P318" s="3">
        <f t="shared" si="100"/>
        <v>1782000</v>
      </c>
      <c r="Q318" s="3">
        <f t="shared" si="100"/>
        <v>1945000</v>
      </c>
      <c r="R318" s="3">
        <f t="shared" si="100"/>
        <v>2175000</v>
      </c>
    </row>
    <row r="319" spans="1:18" ht="30" customHeight="1" x14ac:dyDescent="0.2">
      <c r="A319" s="2"/>
      <c r="B319" s="2"/>
      <c r="C319" s="2"/>
      <c r="D319" s="2" t="s">
        <v>7</v>
      </c>
      <c r="E319" s="2"/>
      <c r="F319" s="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30" customHeight="1" x14ac:dyDescent="0.2">
      <c r="A320" s="2"/>
      <c r="B320" s="2"/>
      <c r="C320" s="2"/>
      <c r="D320" s="2"/>
      <c r="E320" s="2" t="s">
        <v>8</v>
      </c>
      <c r="F320" s="2"/>
      <c r="G320" s="3">
        <v>4000</v>
      </c>
      <c r="H320" s="3">
        <v>4000</v>
      </c>
      <c r="I320" s="3">
        <v>4000</v>
      </c>
      <c r="J320" s="3">
        <v>4000</v>
      </c>
      <c r="K320" s="3">
        <v>4000</v>
      </c>
      <c r="L320" s="3">
        <v>4000</v>
      </c>
      <c r="M320" s="3">
        <v>4000</v>
      </c>
      <c r="N320" s="3">
        <v>4000</v>
      </c>
      <c r="O320" s="3">
        <v>4000</v>
      </c>
      <c r="P320" s="3">
        <v>4000</v>
      </c>
      <c r="Q320" s="3">
        <v>4000</v>
      </c>
      <c r="R320" s="3">
        <v>4000</v>
      </c>
    </row>
    <row r="321" spans="1:18" ht="15" customHeight="1" x14ac:dyDescent="0.2">
      <c r="A321" s="2"/>
      <c r="B321" s="2"/>
      <c r="C321" s="2"/>
      <c r="D321" s="2"/>
      <c r="E321" s="2" t="s">
        <v>9</v>
      </c>
      <c r="F321" s="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" customHeight="1" x14ac:dyDescent="0.2">
      <c r="A322" s="2"/>
      <c r="B322" s="2"/>
      <c r="C322" s="2"/>
      <c r="D322" s="2"/>
      <c r="E322" s="2"/>
      <c r="F322" s="2" t="s">
        <v>10</v>
      </c>
      <c r="G322" s="3">
        <v>56</v>
      </c>
      <c r="H322" s="3">
        <v>56</v>
      </c>
      <c r="I322" s="3">
        <v>56</v>
      </c>
      <c r="J322" s="3">
        <v>56</v>
      </c>
      <c r="K322" s="3">
        <v>56</v>
      </c>
      <c r="L322" s="3">
        <v>56</v>
      </c>
      <c r="M322" s="3">
        <v>56</v>
      </c>
      <c r="N322" s="3">
        <v>56</v>
      </c>
      <c r="O322" s="3">
        <v>56</v>
      </c>
      <c r="P322" s="3">
        <v>56</v>
      </c>
      <c r="Q322" s="3">
        <v>56</v>
      </c>
      <c r="R322" s="3">
        <v>56</v>
      </c>
    </row>
    <row r="323" spans="1:18" ht="15" customHeight="1" x14ac:dyDescent="0.2">
      <c r="A323" s="2"/>
      <c r="B323" s="2"/>
      <c r="C323" s="2"/>
      <c r="D323" s="2"/>
      <c r="E323" s="2"/>
      <c r="F323" s="2" t="s">
        <v>11</v>
      </c>
      <c r="G323" s="3">
        <v>7857.5</v>
      </c>
      <c r="H323" s="3">
        <v>7857.5</v>
      </c>
      <c r="I323" s="3">
        <v>7857.5</v>
      </c>
      <c r="J323" s="3">
        <v>7857.5</v>
      </c>
      <c r="K323" s="3">
        <v>7857.5</v>
      </c>
      <c r="L323" s="3">
        <v>7857.5</v>
      </c>
      <c r="M323" s="3">
        <v>7857.5</v>
      </c>
      <c r="N323" s="3">
        <v>7857.5</v>
      </c>
      <c r="O323" s="3">
        <v>7857.5</v>
      </c>
      <c r="P323" s="3">
        <v>7857.5</v>
      </c>
      <c r="Q323" s="3">
        <v>7857.5</v>
      </c>
      <c r="R323" s="3">
        <v>7857.5</v>
      </c>
    </row>
    <row r="324" spans="1:18" ht="15" customHeight="1" x14ac:dyDescent="0.2">
      <c r="A324" s="2"/>
      <c r="B324" s="2"/>
      <c r="C324" s="2"/>
      <c r="D324" s="2"/>
      <c r="E324" s="2"/>
      <c r="F324" s="2" t="s">
        <v>12</v>
      </c>
      <c r="G324" s="3">
        <v>125000</v>
      </c>
      <c r="H324" s="3">
        <v>125000</v>
      </c>
      <c r="I324" s="3">
        <v>125000</v>
      </c>
      <c r="J324" s="3">
        <v>125000</v>
      </c>
      <c r="K324" s="3">
        <v>125000</v>
      </c>
      <c r="L324" s="3">
        <v>125000</v>
      </c>
      <c r="M324" s="3">
        <v>125000</v>
      </c>
      <c r="N324" s="3">
        <v>125000</v>
      </c>
      <c r="O324" s="3">
        <v>125000</v>
      </c>
      <c r="P324" s="3">
        <v>125000</v>
      </c>
      <c r="Q324" s="3">
        <v>125000</v>
      </c>
      <c r="R324" s="3">
        <v>125000</v>
      </c>
    </row>
    <row r="325" spans="1:18" ht="15" customHeight="1" x14ac:dyDescent="0.2">
      <c r="A325" s="2"/>
      <c r="B325" s="2"/>
      <c r="C325" s="2"/>
      <c r="D325" s="2"/>
      <c r="E325" s="2"/>
      <c r="F325" s="2" t="s">
        <v>13</v>
      </c>
      <c r="G325" s="3">
        <v>441</v>
      </c>
      <c r="H325" s="3">
        <v>441</v>
      </c>
      <c r="I325" s="3">
        <v>441</v>
      </c>
      <c r="J325" s="3">
        <v>441</v>
      </c>
      <c r="K325" s="3">
        <v>441</v>
      </c>
      <c r="L325" s="3">
        <v>441</v>
      </c>
      <c r="M325" s="3">
        <v>441</v>
      </c>
      <c r="N325" s="3">
        <v>441</v>
      </c>
      <c r="O325" s="3">
        <v>441</v>
      </c>
      <c r="P325" s="3">
        <v>441</v>
      </c>
      <c r="Q325" s="3">
        <v>441</v>
      </c>
      <c r="R325" s="3">
        <v>441</v>
      </c>
    </row>
    <row r="326" spans="1:18" ht="15.75" customHeight="1" thickBot="1" x14ac:dyDescent="0.25">
      <c r="A326" s="2"/>
      <c r="B326" s="2"/>
      <c r="C326" s="2"/>
      <c r="D326" s="2"/>
      <c r="E326" s="2"/>
      <c r="F326" s="2" t="s">
        <v>14</v>
      </c>
      <c r="G326" s="6">
        <v>36.9</v>
      </c>
      <c r="H326" s="6">
        <v>36.9</v>
      </c>
      <c r="I326" s="6">
        <v>36.9</v>
      </c>
      <c r="J326" s="6">
        <v>36.9</v>
      </c>
      <c r="K326" s="6">
        <v>36.9</v>
      </c>
      <c r="L326" s="6">
        <v>36.9</v>
      </c>
      <c r="M326" s="6">
        <v>36.9</v>
      </c>
      <c r="N326" s="6">
        <v>36.9</v>
      </c>
      <c r="O326" s="6">
        <v>36.9</v>
      </c>
      <c r="P326" s="6">
        <v>36.9</v>
      </c>
      <c r="Q326" s="6">
        <v>36.9</v>
      </c>
      <c r="R326" s="6">
        <v>36.9</v>
      </c>
    </row>
    <row r="327" spans="1:18" ht="15" customHeight="1" x14ac:dyDescent="0.2">
      <c r="A327" s="2"/>
      <c r="B327" s="2"/>
      <c r="C327" s="2"/>
      <c r="D327" s="2"/>
      <c r="E327" s="2" t="s">
        <v>15</v>
      </c>
      <c r="F327" s="2"/>
      <c r="G327" s="3">
        <f t="shared" ref="G327:R327" si="101">ROUND(SUM(G321:G326),5)</f>
        <v>133391.4</v>
      </c>
      <c r="H327" s="3">
        <f t="shared" si="101"/>
        <v>133391.4</v>
      </c>
      <c r="I327" s="3">
        <f t="shared" si="101"/>
        <v>133391.4</v>
      </c>
      <c r="J327" s="3">
        <f t="shared" si="101"/>
        <v>133391.4</v>
      </c>
      <c r="K327" s="3">
        <f t="shared" si="101"/>
        <v>133391.4</v>
      </c>
      <c r="L327" s="3">
        <f t="shared" si="101"/>
        <v>133391.4</v>
      </c>
      <c r="M327" s="3">
        <f t="shared" si="101"/>
        <v>133391.4</v>
      </c>
      <c r="N327" s="3">
        <f t="shared" si="101"/>
        <v>133391.4</v>
      </c>
      <c r="O327" s="3">
        <f t="shared" si="101"/>
        <v>133391.4</v>
      </c>
      <c r="P327" s="3">
        <f t="shared" si="101"/>
        <v>133391.4</v>
      </c>
      <c r="Q327" s="3">
        <f t="shared" si="101"/>
        <v>133391.4</v>
      </c>
      <c r="R327" s="3">
        <f t="shared" si="101"/>
        <v>133391.4</v>
      </c>
    </row>
    <row r="328" spans="1:18" ht="30" customHeight="1" x14ac:dyDescent="0.2">
      <c r="A328" s="2"/>
      <c r="B328" s="2"/>
      <c r="C328" s="2"/>
      <c r="D328" s="2"/>
      <c r="E328" s="2" t="s">
        <v>16</v>
      </c>
      <c r="F328" s="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thickBot="1" x14ac:dyDescent="0.25">
      <c r="A329" s="2"/>
      <c r="B329" s="2"/>
      <c r="C329" s="2"/>
      <c r="D329" s="2"/>
      <c r="E329" s="2"/>
      <c r="F329" s="2" t="s">
        <v>17</v>
      </c>
      <c r="G329" s="6">
        <v>3200</v>
      </c>
      <c r="H329" s="6">
        <v>1100</v>
      </c>
      <c r="I329" s="6">
        <v>1100</v>
      </c>
      <c r="J329" s="6">
        <v>3200</v>
      </c>
      <c r="K329" s="6">
        <v>1100</v>
      </c>
      <c r="L329" s="6">
        <v>1100</v>
      </c>
      <c r="M329" s="6">
        <v>3200</v>
      </c>
      <c r="N329" s="6">
        <v>1100</v>
      </c>
      <c r="O329" s="6">
        <v>1100</v>
      </c>
      <c r="P329" s="6">
        <v>3200</v>
      </c>
      <c r="Q329" s="6">
        <v>1100</v>
      </c>
      <c r="R329" s="6">
        <v>1100</v>
      </c>
    </row>
    <row r="330" spans="1:18" ht="15" customHeight="1" x14ac:dyDescent="0.2">
      <c r="A330" s="2"/>
      <c r="B330" s="2"/>
      <c r="C330" s="2"/>
      <c r="D330" s="2"/>
      <c r="E330" s="2" t="s">
        <v>18</v>
      </c>
      <c r="F330" s="2"/>
      <c r="G330" s="3">
        <f t="shared" ref="G330:R330" si="102">ROUND(SUM(G328:G329),5)</f>
        <v>3200</v>
      </c>
      <c r="H330" s="3">
        <f t="shared" si="102"/>
        <v>1100</v>
      </c>
      <c r="I330" s="3">
        <f t="shared" si="102"/>
        <v>1100</v>
      </c>
      <c r="J330" s="3">
        <f t="shared" si="102"/>
        <v>3200</v>
      </c>
      <c r="K330" s="3">
        <f t="shared" si="102"/>
        <v>1100</v>
      </c>
      <c r="L330" s="3">
        <f t="shared" si="102"/>
        <v>1100</v>
      </c>
      <c r="M330" s="3">
        <f t="shared" si="102"/>
        <v>3200</v>
      </c>
      <c r="N330" s="3">
        <f t="shared" si="102"/>
        <v>1100</v>
      </c>
      <c r="O330" s="3">
        <f t="shared" si="102"/>
        <v>1100</v>
      </c>
      <c r="P330" s="3">
        <f t="shared" si="102"/>
        <v>3200</v>
      </c>
      <c r="Q330" s="3">
        <f t="shared" si="102"/>
        <v>1100</v>
      </c>
      <c r="R330" s="3">
        <f t="shared" si="102"/>
        <v>1100</v>
      </c>
    </row>
    <row r="331" spans="1:18" ht="30" customHeight="1" x14ac:dyDescent="0.2">
      <c r="A331" s="2"/>
      <c r="B331" s="2"/>
      <c r="C331" s="2"/>
      <c r="D331" s="2"/>
      <c r="E331" s="2" t="s">
        <v>19</v>
      </c>
      <c r="F331" s="2"/>
      <c r="G331" s="3">
        <v>7445.08</v>
      </c>
      <c r="H331" s="3">
        <v>7445.08</v>
      </c>
      <c r="I331" s="3">
        <v>7445.08</v>
      </c>
      <c r="J331" s="3">
        <v>7445.08</v>
      </c>
      <c r="K331" s="3">
        <v>7445.08</v>
      </c>
      <c r="L331" s="3">
        <v>7445.08</v>
      </c>
      <c r="M331" s="3">
        <v>7445.08</v>
      </c>
      <c r="N331" s="3">
        <v>7445.08</v>
      </c>
      <c r="O331" s="3">
        <v>7445.08</v>
      </c>
      <c r="P331" s="3">
        <v>7445.08</v>
      </c>
      <c r="Q331" s="3">
        <v>7445.08</v>
      </c>
      <c r="R331" s="3">
        <v>7445.08</v>
      </c>
    </row>
    <row r="332" spans="1:18" ht="15.75" customHeight="1" thickBot="1" x14ac:dyDescent="0.25">
      <c r="A332" s="2"/>
      <c r="B332" s="2"/>
      <c r="C332" s="2"/>
      <c r="D332" s="2"/>
      <c r="E332" s="2" t="s">
        <v>20</v>
      </c>
      <c r="F332" s="2"/>
      <c r="G332" s="4">
        <v>72924</v>
      </c>
      <c r="H332" s="4">
        <v>32000</v>
      </c>
      <c r="I332" s="4">
        <v>32000</v>
      </c>
      <c r="J332" s="4">
        <v>72924</v>
      </c>
      <c r="K332" s="4">
        <v>32000</v>
      </c>
      <c r="L332" s="4">
        <v>32000</v>
      </c>
      <c r="M332" s="4">
        <v>72924</v>
      </c>
      <c r="N332" s="4">
        <v>32000</v>
      </c>
      <c r="O332" s="4">
        <v>32000</v>
      </c>
      <c r="P332" s="4">
        <v>72924</v>
      </c>
      <c r="Q332" s="4">
        <v>32000</v>
      </c>
      <c r="R332" s="4">
        <v>32000</v>
      </c>
    </row>
    <row r="333" spans="1:18" ht="15.75" customHeight="1" thickBot="1" x14ac:dyDescent="0.25">
      <c r="A333" s="2"/>
      <c r="B333" s="2"/>
      <c r="C333" s="2"/>
      <c r="D333" s="2" t="s">
        <v>21</v>
      </c>
      <c r="E333" s="2"/>
      <c r="F333" s="2"/>
      <c r="G333" s="5">
        <f t="shared" ref="G333:R333" si="103">ROUND(G319+SUM(G320:G320)+G327+SUM(G330:G332),5)</f>
        <v>220960.48</v>
      </c>
      <c r="H333" s="5">
        <f t="shared" si="103"/>
        <v>177936.48</v>
      </c>
      <c r="I333" s="5">
        <f t="shared" si="103"/>
        <v>177936.48</v>
      </c>
      <c r="J333" s="5">
        <f t="shared" si="103"/>
        <v>220960.48</v>
      </c>
      <c r="K333" s="5">
        <f t="shared" si="103"/>
        <v>177936.48</v>
      </c>
      <c r="L333" s="5">
        <f t="shared" si="103"/>
        <v>177936.48</v>
      </c>
      <c r="M333" s="5">
        <f t="shared" si="103"/>
        <v>220960.48</v>
      </c>
      <c r="N333" s="5">
        <f t="shared" si="103"/>
        <v>177936.48</v>
      </c>
      <c r="O333" s="5">
        <f t="shared" si="103"/>
        <v>177936.48</v>
      </c>
      <c r="P333" s="5">
        <f t="shared" si="103"/>
        <v>220960.48</v>
      </c>
      <c r="Q333" s="5">
        <f t="shared" si="103"/>
        <v>177936.48</v>
      </c>
      <c r="R333" s="5">
        <f t="shared" si="103"/>
        <v>177936.48</v>
      </c>
    </row>
    <row r="334" spans="1:18" ht="30" customHeight="1" x14ac:dyDescent="0.2">
      <c r="A334" s="2"/>
      <c r="B334" s="2" t="s">
        <v>22</v>
      </c>
      <c r="C334" s="2"/>
      <c r="D334" s="2"/>
      <c r="E334" s="2"/>
      <c r="F334" s="2"/>
      <c r="G334" s="3">
        <f t="shared" ref="G334:R334" si="104">ROUND(G313+G318-G333,5)</f>
        <v>961039.52</v>
      </c>
      <c r="H334" s="3">
        <f t="shared" si="104"/>
        <v>1267063.52</v>
      </c>
      <c r="I334" s="3">
        <f t="shared" si="104"/>
        <v>1672063.52</v>
      </c>
      <c r="J334" s="3">
        <f t="shared" si="104"/>
        <v>1361039.52</v>
      </c>
      <c r="K334" s="3">
        <f t="shared" si="104"/>
        <v>1672063.52</v>
      </c>
      <c r="L334" s="3">
        <f t="shared" si="104"/>
        <v>1322063.52</v>
      </c>
      <c r="M334" s="3">
        <f t="shared" si="104"/>
        <v>1318039.52</v>
      </c>
      <c r="N334" s="3">
        <f t="shared" si="104"/>
        <v>1617063.52</v>
      </c>
      <c r="O334" s="3">
        <f t="shared" si="104"/>
        <v>1972063.52</v>
      </c>
      <c r="P334" s="3">
        <f t="shared" si="104"/>
        <v>1561039.52</v>
      </c>
      <c r="Q334" s="3">
        <f t="shared" si="104"/>
        <v>1767063.52</v>
      </c>
      <c r="R334" s="3">
        <f t="shared" si="104"/>
        <v>1997063.52</v>
      </c>
    </row>
    <row r="335" spans="1:18" ht="30" customHeight="1" x14ac:dyDescent="0.2">
      <c r="A335" s="2"/>
      <c r="B335" s="2" t="s">
        <v>23</v>
      </c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" customHeight="1" x14ac:dyDescent="0.2">
      <c r="A336" s="2"/>
      <c r="B336" s="2"/>
      <c r="C336" s="2" t="s">
        <v>24</v>
      </c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thickBot="1" x14ac:dyDescent="0.25">
      <c r="A337" s="2"/>
      <c r="B337" s="2"/>
      <c r="C337" s="2"/>
      <c r="D337" s="2" t="s">
        <v>25</v>
      </c>
      <c r="E337" s="2"/>
      <c r="F337" s="2"/>
      <c r="G337" s="4">
        <v>25925.439999999999</v>
      </c>
      <c r="H337" s="4">
        <v>25925.439999999999</v>
      </c>
      <c r="I337" s="4">
        <v>25925.439999999999</v>
      </c>
      <c r="J337" s="4">
        <v>25925.439999999999</v>
      </c>
      <c r="K337" s="4">
        <v>25925.439999999999</v>
      </c>
      <c r="L337" s="4">
        <v>25925.439999999999</v>
      </c>
      <c r="M337" s="4">
        <v>25925.439999999999</v>
      </c>
      <c r="N337" s="4">
        <v>25925.439999999999</v>
      </c>
      <c r="O337" s="4">
        <v>25925.439999999999</v>
      </c>
      <c r="P337" s="4">
        <v>25925.439999999999</v>
      </c>
      <c r="Q337" s="4">
        <v>25925.439999999999</v>
      </c>
      <c r="R337" s="4">
        <v>25925.439999999999</v>
      </c>
    </row>
    <row r="338" spans="1:18" ht="15.75" customHeight="1" thickBot="1" x14ac:dyDescent="0.25">
      <c r="A338" s="2"/>
      <c r="B338" s="2"/>
      <c r="C338" s="2" t="s">
        <v>26</v>
      </c>
      <c r="D338" s="2"/>
      <c r="E338" s="2"/>
      <c r="F338" s="2"/>
      <c r="G338" s="7">
        <f t="shared" ref="G338:R338" si="105">ROUND(SUM(G336:G337),5)</f>
        <v>25925.439999999999</v>
      </c>
      <c r="H338" s="7">
        <f t="shared" si="105"/>
        <v>25925.439999999999</v>
      </c>
      <c r="I338" s="7">
        <f t="shared" si="105"/>
        <v>25925.439999999999</v>
      </c>
      <c r="J338" s="7">
        <f t="shared" si="105"/>
        <v>25925.439999999999</v>
      </c>
      <c r="K338" s="7">
        <f t="shared" si="105"/>
        <v>25925.439999999999</v>
      </c>
      <c r="L338" s="7">
        <f t="shared" si="105"/>
        <v>25925.439999999999</v>
      </c>
      <c r="M338" s="7">
        <f t="shared" si="105"/>
        <v>25925.439999999999</v>
      </c>
      <c r="N338" s="7">
        <f t="shared" si="105"/>
        <v>25925.439999999999</v>
      </c>
      <c r="O338" s="7">
        <f t="shared" si="105"/>
        <v>25925.439999999999</v>
      </c>
      <c r="P338" s="7">
        <f t="shared" si="105"/>
        <v>25925.439999999999</v>
      </c>
      <c r="Q338" s="7">
        <f t="shared" si="105"/>
        <v>25925.439999999999</v>
      </c>
      <c r="R338" s="7">
        <f t="shared" si="105"/>
        <v>25925.439999999999</v>
      </c>
    </row>
    <row r="339" spans="1:18" ht="30" customHeight="1" thickBot="1" x14ac:dyDescent="0.25">
      <c r="A339" s="2"/>
      <c r="B339" s="2" t="s">
        <v>27</v>
      </c>
      <c r="C339" s="2"/>
      <c r="D339" s="2"/>
      <c r="E339" s="2"/>
      <c r="F339" s="2"/>
      <c r="G339" s="7">
        <f t="shared" ref="G339:R339" si="106">ROUND(G335+G338,5)</f>
        <v>25925.439999999999</v>
      </c>
      <c r="H339" s="7">
        <f t="shared" si="106"/>
        <v>25925.439999999999</v>
      </c>
      <c r="I339" s="7">
        <f t="shared" si="106"/>
        <v>25925.439999999999</v>
      </c>
      <c r="J339" s="7">
        <f t="shared" si="106"/>
        <v>25925.439999999999</v>
      </c>
      <c r="K339" s="7">
        <f t="shared" si="106"/>
        <v>25925.439999999999</v>
      </c>
      <c r="L339" s="7">
        <f t="shared" si="106"/>
        <v>25925.439999999999</v>
      </c>
      <c r="M339" s="7">
        <f t="shared" si="106"/>
        <v>25925.439999999999</v>
      </c>
      <c r="N339" s="7">
        <f t="shared" si="106"/>
        <v>25925.439999999999</v>
      </c>
      <c r="O339" s="7">
        <f t="shared" si="106"/>
        <v>25925.439999999999</v>
      </c>
      <c r="P339" s="7">
        <f t="shared" si="106"/>
        <v>25925.439999999999</v>
      </c>
      <c r="Q339" s="7">
        <f t="shared" si="106"/>
        <v>25925.439999999999</v>
      </c>
      <c r="R339" s="7">
        <f t="shared" si="106"/>
        <v>25925.439999999999</v>
      </c>
    </row>
    <row r="340" spans="1:18" s="9" customFormat="1" ht="30" customHeight="1" thickBot="1" x14ac:dyDescent="0.2">
      <c r="A340" s="2" t="s">
        <v>28</v>
      </c>
      <c r="B340" s="2"/>
      <c r="C340" s="2"/>
      <c r="D340" s="2"/>
      <c r="E340" s="2"/>
      <c r="F340" s="2"/>
      <c r="G340" s="8">
        <f t="shared" ref="G340:R340" si="107">ROUND(G334+G339,5)</f>
        <v>986964.96</v>
      </c>
      <c r="H340" s="8">
        <f t="shared" si="107"/>
        <v>1292988.96</v>
      </c>
      <c r="I340" s="8">
        <f t="shared" si="107"/>
        <v>1697988.96</v>
      </c>
      <c r="J340" s="8">
        <f t="shared" si="107"/>
        <v>1386964.96</v>
      </c>
      <c r="K340" s="8">
        <f t="shared" si="107"/>
        <v>1697988.96</v>
      </c>
      <c r="L340" s="8">
        <f t="shared" si="107"/>
        <v>1347988.96</v>
      </c>
      <c r="M340" s="8">
        <f t="shared" si="107"/>
        <v>1343964.96</v>
      </c>
      <c r="N340" s="8">
        <f t="shared" si="107"/>
        <v>1642988.96</v>
      </c>
      <c r="O340" s="8">
        <f t="shared" si="107"/>
        <v>1997988.96</v>
      </c>
      <c r="P340" s="8">
        <f t="shared" si="107"/>
        <v>1586964.96</v>
      </c>
      <c r="Q340" s="8">
        <f t="shared" si="107"/>
        <v>1792988.96</v>
      </c>
      <c r="R340" s="8">
        <f t="shared" si="107"/>
        <v>2022988.96</v>
      </c>
    </row>
    <row r="341" spans="1:18" ht="15.75" customHeight="1" thickTop="1" x14ac:dyDescent="0.2">
      <c r="A341" s="2"/>
      <c r="B341" s="2" t="s">
        <v>1</v>
      </c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" customHeight="1" x14ac:dyDescent="0.2">
      <c r="A342" s="2"/>
      <c r="B342" s="2"/>
      <c r="C342" s="2"/>
      <c r="D342" s="2" t="s">
        <v>2</v>
      </c>
      <c r="E342" s="2"/>
      <c r="F342" s="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" customHeight="1" x14ac:dyDescent="0.2">
      <c r="A343" s="2"/>
      <c r="B343" s="2"/>
      <c r="C343" s="2"/>
      <c r="D343" s="2"/>
      <c r="E343" s="2" t="s">
        <v>3</v>
      </c>
      <c r="F343" s="2"/>
      <c r="G343" s="3">
        <v>682000</v>
      </c>
      <c r="H343" s="3">
        <v>795000</v>
      </c>
      <c r="I343" s="3">
        <v>1100000</v>
      </c>
      <c r="J343" s="3">
        <v>782000</v>
      </c>
      <c r="K343" s="3">
        <v>1000000</v>
      </c>
      <c r="L343" s="3">
        <v>600000</v>
      </c>
      <c r="M343" s="3">
        <v>589000</v>
      </c>
      <c r="N343" s="3">
        <v>795000</v>
      </c>
      <c r="O343" s="3">
        <v>1100000</v>
      </c>
      <c r="P343" s="3">
        <v>682000</v>
      </c>
      <c r="Q343" s="3">
        <v>795000</v>
      </c>
      <c r="R343" s="3">
        <v>975000</v>
      </c>
    </row>
    <row r="344" spans="1:18" ht="15.75" customHeight="1" thickBot="1" x14ac:dyDescent="0.25">
      <c r="A344" s="2"/>
      <c r="B344" s="2"/>
      <c r="C344" s="2"/>
      <c r="D344" s="2"/>
      <c r="E344" s="2" t="s">
        <v>4</v>
      </c>
      <c r="F344" s="2"/>
      <c r="G344" s="4">
        <v>500000</v>
      </c>
      <c r="H344" s="4">
        <v>650000</v>
      </c>
      <c r="I344" s="4">
        <v>750000</v>
      </c>
      <c r="J344" s="4">
        <v>800000</v>
      </c>
      <c r="K344" s="4">
        <v>850000</v>
      </c>
      <c r="L344" s="4">
        <v>900000</v>
      </c>
      <c r="M344" s="4">
        <v>950000</v>
      </c>
      <c r="N344" s="4">
        <v>1000000</v>
      </c>
      <c r="O344" s="4">
        <v>1050000</v>
      </c>
      <c r="P344" s="4">
        <v>1100000</v>
      </c>
      <c r="Q344" s="4">
        <v>1150000</v>
      </c>
      <c r="R344" s="4">
        <v>1200000</v>
      </c>
    </row>
    <row r="345" spans="1:18" ht="15.75" customHeight="1" thickBot="1" x14ac:dyDescent="0.25">
      <c r="A345" s="2"/>
      <c r="B345" s="2"/>
      <c r="C345" s="2"/>
      <c r="D345" s="2" t="s">
        <v>5</v>
      </c>
      <c r="E345" s="2"/>
      <c r="F345" s="2"/>
      <c r="G345" s="5">
        <f t="shared" ref="G345:R345" si="108">ROUND(SUM(G342:G344),5)</f>
        <v>1182000</v>
      </c>
      <c r="H345" s="5">
        <f t="shared" si="108"/>
        <v>1445000</v>
      </c>
      <c r="I345" s="5">
        <f t="shared" si="108"/>
        <v>1850000</v>
      </c>
      <c r="J345" s="5">
        <f t="shared" si="108"/>
        <v>1582000</v>
      </c>
      <c r="K345" s="5">
        <f t="shared" si="108"/>
        <v>1850000</v>
      </c>
      <c r="L345" s="5">
        <f t="shared" si="108"/>
        <v>1500000</v>
      </c>
      <c r="M345" s="5">
        <f t="shared" si="108"/>
        <v>1539000</v>
      </c>
      <c r="N345" s="5">
        <f t="shared" si="108"/>
        <v>1795000</v>
      </c>
      <c r="O345" s="5">
        <f t="shared" si="108"/>
        <v>2150000</v>
      </c>
      <c r="P345" s="5">
        <f t="shared" si="108"/>
        <v>1782000</v>
      </c>
      <c r="Q345" s="5">
        <f t="shared" si="108"/>
        <v>1945000</v>
      </c>
      <c r="R345" s="5">
        <f t="shared" si="108"/>
        <v>2175000</v>
      </c>
    </row>
    <row r="346" spans="1:18" ht="30" customHeight="1" x14ac:dyDescent="0.2">
      <c r="A346" s="2"/>
      <c r="B346" s="2"/>
      <c r="C346" s="2" t="s">
        <v>6</v>
      </c>
      <c r="D346" s="2"/>
      <c r="E346" s="2"/>
      <c r="F346" s="2"/>
      <c r="G346" s="3">
        <f t="shared" ref="G346:R346" si="109">G345</f>
        <v>1182000</v>
      </c>
      <c r="H346" s="3">
        <f t="shared" si="109"/>
        <v>1445000</v>
      </c>
      <c r="I346" s="3">
        <f t="shared" si="109"/>
        <v>1850000</v>
      </c>
      <c r="J346" s="3">
        <f t="shared" si="109"/>
        <v>1582000</v>
      </c>
      <c r="K346" s="3">
        <f t="shared" si="109"/>
        <v>1850000</v>
      </c>
      <c r="L346" s="3">
        <f t="shared" si="109"/>
        <v>1500000</v>
      </c>
      <c r="M346" s="3">
        <f t="shared" si="109"/>
        <v>1539000</v>
      </c>
      <c r="N346" s="3">
        <f t="shared" si="109"/>
        <v>1795000</v>
      </c>
      <c r="O346" s="3">
        <f t="shared" si="109"/>
        <v>2150000</v>
      </c>
      <c r="P346" s="3">
        <f t="shared" si="109"/>
        <v>1782000</v>
      </c>
      <c r="Q346" s="3">
        <f t="shared" si="109"/>
        <v>1945000</v>
      </c>
      <c r="R346" s="3">
        <f t="shared" si="109"/>
        <v>2175000</v>
      </c>
    </row>
    <row r="347" spans="1:18" ht="30" customHeight="1" x14ac:dyDescent="0.2">
      <c r="A347" s="2"/>
      <c r="B347" s="2"/>
      <c r="C347" s="2"/>
      <c r="D347" s="2" t="s">
        <v>7</v>
      </c>
      <c r="E347" s="2"/>
      <c r="F347" s="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30" customHeight="1" x14ac:dyDescent="0.2">
      <c r="A348" s="2"/>
      <c r="B348" s="2"/>
      <c r="C348" s="2"/>
      <c r="D348" s="2"/>
      <c r="E348" s="2" t="s">
        <v>8</v>
      </c>
      <c r="F348" s="2"/>
      <c r="G348" s="3">
        <v>4000</v>
      </c>
      <c r="H348" s="3">
        <v>4000</v>
      </c>
      <c r="I348" s="3">
        <v>4000</v>
      </c>
      <c r="J348" s="3">
        <v>4000</v>
      </c>
      <c r="K348" s="3">
        <v>4000</v>
      </c>
      <c r="L348" s="3">
        <v>4000</v>
      </c>
      <c r="M348" s="3">
        <v>4000</v>
      </c>
      <c r="N348" s="3">
        <v>4000</v>
      </c>
      <c r="O348" s="3">
        <v>4000</v>
      </c>
      <c r="P348" s="3">
        <v>4000</v>
      </c>
      <c r="Q348" s="3">
        <v>4000</v>
      </c>
      <c r="R348" s="3">
        <v>4000</v>
      </c>
    </row>
    <row r="349" spans="1:18" ht="15" customHeight="1" x14ac:dyDescent="0.2">
      <c r="A349" s="2"/>
      <c r="B349" s="2"/>
      <c r="C349" s="2"/>
      <c r="D349" s="2"/>
      <c r="E349" s="2" t="s">
        <v>9</v>
      </c>
      <c r="F349" s="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" customHeight="1" x14ac:dyDescent="0.2">
      <c r="A350" s="2"/>
      <c r="B350" s="2"/>
      <c r="C350" s="2"/>
      <c r="D350" s="2"/>
      <c r="E350" s="2"/>
      <c r="F350" s="2" t="s">
        <v>10</v>
      </c>
      <c r="G350" s="3">
        <v>56</v>
      </c>
      <c r="H350" s="3">
        <v>56</v>
      </c>
      <c r="I350" s="3">
        <v>56</v>
      </c>
      <c r="J350" s="3">
        <v>56</v>
      </c>
      <c r="K350" s="3">
        <v>56</v>
      </c>
      <c r="L350" s="3">
        <v>56</v>
      </c>
      <c r="M350" s="3">
        <v>56</v>
      </c>
      <c r="N350" s="3">
        <v>56</v>
      </c>
      <c r="O350" s="3">
        <v>56</v>
      </c>
      <c r="P350" s="3">
        <v>56</v>
      </c>
      <c r="Q350" s="3">
        <v>56</v>
      </c>
      <c r="R350" s="3">
        <v>56</v>
      </c>
    </row>
    <row r="351" spans="1:18" ht="15" customHeight="1" x14ac:dyDescent="0.2">
      <c r="A351" s="2"/>
      <c r="B351" s="2"/>
      <c r="C351" s="2"/>
      <c r="D351" s="2"/>
      <c r="E351" s="2"/>
      <c r="F351" s="2" t="s">
        <v>11</v>
      </c>
      <c r="G351" s="3">
        <v>7857.5</v>
      </c>
      <c r="H351" s="3">
        <v>7857.5</v>
      </c>
      <c r="I351" s="3">
        <v>7857.5</v>
      </c>
      <c r="J351" s="3">
        <v>7857.5</v>
      </c>
      <c r="K351" s="3">
        <v>7857.5</v>
      </c>
      <c r="L351" s="3">
        <v>7857.5</v>
      </c>
      <c r="M351" s="3">
        <v>7857.5</v>
      </c>
      <c r="N351" s="3">
        <v>7857.5</v>
      </c>
      <c r="O351" s="3">
        <v>7857.5</v>
      </c>
      <c r="P351" s="3">
        <v>7857.5</v>
      </c>
      <c r="Q351" s="3">
        <v>7857.5</v>
      </c>
      <c r="R351" s="3">
        <v>7857.5</v>
      </c>
    </row>
    <row r="352" spans="1:18" ht="15" customHeight="1" x14ac:dyDescent="0.2">
      <c r="A352" s="2"/>
      <c r="B352" s="2"/>
      <c r="C352" s="2"/>
      <c r="D352" s="2"/>
      <c r="E352" s="2"/>
      <c r="F352" s="2" t="s">
        <v>12</v>
      </c>
      <c r="G352" s="3">
        <v>125000</v>
      </c>
      <c r="H352" s="3">
        <v>125000</v>
      </c>
      <c r="I352" s="3">
        <v>125000</v>
      </c>
      <c r="J352" s="3">
        <v>125000</v>
      </c>
      <c r="K352" s="3">
        <v>125000</v>
      </c>
      <c r="L352" s="3">
        <v>125000</v>
      </c>
      <c r="M352" s="3">
        <v>125000</v>
      </c>
      <c r="N352" s="3">
        <v>125000</v>
      </c>
      <c r="O352" s="3">
        <v>125000</v>
      </c>
      <c r="P352" s="3">
        <v>125000</v>
      </c>
      <c r="Q352" s="3">
        <v>125000</v>
      </c>
      <c r="R352" s="3">
        <v>125000</v>
      </c>
    </row>
    <row r="353" spans="1:18" ht="15" customHeight="1" x14ac:dyDescent="0.2">
      <c r="A353" s="2"/>
      <c r="B353" s="2"/>
      <c r="C353" s="2"/>
      <c r="D353" s="2"/>
      <c r="E353" s="2"/>
      <c r="F353" s="2" t="s">
        <v>13</v>
      </c>
      <c r="G353" s="3">
        <v>441</v>
      </c>
      <c r="H353" s="3">
        <v>441</v>
      </c>
      <c r="I353" s="3">
        <v>441</v>
      </c>
      <c r="J353" s="3">
        <v>441</v>
      </c>
      <c r="K353" s="3">
        <v>441</v>
      </c>
      <c r="L353" s="3">
        <v>441</v>
      </c>
      <c r="M353" s="3">
        <v>441</v>
      </c>
      <c r="N353" s="3">
        <v>441</v>
      </c>
      <c r="O353" s="3">
        <v>441</v>
      </c>
      <c r="P353" s="3">
        <v>441</v>
      </c>
      <c r="Q353" s="3">
        <v>441</v>
      </c>
      <c r="R353" s="3">
        <v>441</v>
      </c>
    </row>
    <row r="354" spans="1:18" ht="15.75" customHeight="1" thickBot="1" x14ac:dyDescent="0.25">
      <c r="A354" s="2"/>
      <c r="B354" s="2"/>
      <c r="C354" s="2"/>
      <c r="D354" s="2"/>
      <c r="E354" s="2"/>
      <c r="F354" s="2" t="s">
        <v>14</v>
      </c>
      <c r="G354" s="6">
        <v>36.9</v>
      </c>
      <c r="H354" s="6">
        <v>36.9</v>
      </c>
      <c r="I354" s="6">
        <v>36.9</v>
      </c>
      <c r="J354" s="6">
        <v>36.9</v>
      </c>
      <c r="K354" s="6">
        <v>36.9</v>
      </c>
      <c r="L354" s="6">
        <v>36.9</v>
      </c>
      <c r="M354" s="6">
        <v>36.9</v>
      </c>
      <c r="N354" s="6">
        <v>36.9</v>
      </c>
      <c r="O354" s="6">
        <v>36.9</v>
      </c>
      <c r="P354" s="6">
        <v>36.9</v>
      </c>
      <c r="Q354" s="6">
        <v>36.9</v>
      </c>
      <c r="R354" s="6">
        <v>36.9</v>
      </c>
    </row>
    <row r="355" spans="1:18" ht="15" customHeight="1" x14ac:dyDescent="0.2">
      <c r="A355" s="2"/>
      <c r="B355" s="2"/>
      <c r="C355" s="2"/>
      <c r="D355" s="2"/>
      <c r="E355" s="2" t="s">
        <v>15</v>
      </c>
      <c r="F355" s="2"/>
      <c r="G355" s="3">
        <f t="shared" ref="G355:R355" si="110">ROUND(SUM(G349:G354),5)</f>
        <v>133391.4</v>
      </c>
      <c r="H355" s="3">
        <f t="shared" si="110"/>
        <v>133391.4</v>
      </c>
      <c r="I355" s="3">
        <f t="shared" si="110"/>
        <v>133391.4</v>
      </c>
      <c r="J355" s="3">
        <f t="shared" si="110"/>
        <v>133391.4</v>
      </c>
      <c r="K355" s="3">
        <f t="shared" si="110"/>
        <v>133391.4</v>
      </c>
      <c r="L355" s="3">
        <f t="shared" si="110"/>
        <v>133391.4</v>
      </c>
      <c r="M355" s="3">
        <f t="shared" si="110"/>
        <v>133391.4</v>
      </c>
      <c r="N355" s="3">
        <f t="shared" si="110"/>
        <v>133391.4</v>
      </c>
      <c r="O355" s="3">
        <f t="shared" si="110"/>
        <v>133391.4</v>
      </c>
      <c r="P355" s="3">
        <f t="shared" si="110"/>
        <v>133391.4</v>
      </c>
      <c r="Q355" s="3">
        <f t="shared" si="110"/>
        <v>133391.4</v>
      </c>
      <c r="R355" s="3">
        <f t="shared" si="110"/>
        <v>133391.4</v>
      </c>
    </row>
    <row r="356" spans="1:18" ht="30" customHeight="1" x14ac:dyDescent="0.2">
      <c r="A356" s="2"/>
      <c r="B356" s="2"/>
      <c r="C356" s="2"/>
      <c r="D356" s="2"/>
      <c r="E356" s="2" t="s">
        <v>16</v>
      </c>
      <c r="F356" s="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thickBot="1" x14ac:dyDescent="0.25">
      <c r="A357" s="2"/>
      <c r="B357" s="2"/>
      <c r="C357" s="2"/>
      <c r="D357" s="2"/>
      <c r="E357" s="2"/>
      <c r="F357" s="2" t="s">
        <v>17</v>
      </c>
      <c r="G357" s="6">
        <v>3200</v>
      </c>
      <c r="H357" s="6">
        <v>1100</v>
      </c>
      <c r="I357" s="6">
        <v>1100</v>
      </c>
      <c r="J357" s="6">
        <v>3200</v>
      </c>
      <c r="K357" s="6">
        <v>1100</v>
      </c>
      <c r="L357" s="6">
        <v>1100</v>
      </c>
      <c r="M357" s="6">
        <v>3200</v>
      </c>
      <c r="N357" s="6">
        <v>1100</v>
      </c>
      <c r="O357" s="6">
        <v>1100</v>
      </c>
      <c r="P357" s="6">
        <v>3200</v>
      </c>
      <c r="Q357" s="6">
        <v>1100</v>
      </c>
      <c r="R357" s="6">
        <v>1100</v>
      </c>
    </row>
    <row r="358" spans="1:18" ht="15" customHeight="1" x14ac:dyDescent="0.2">
      <c r="A358" s="2"/>
      <c r="B358" s="2"/>
      <c r="C358" s="2"/>
      <c r="D358" s="2"/>
      <c r="E358" s="2" t="s">
        <v>18</v>
      </c>
      <c r="F358" s="2"/>
      <c r="G358" s="3">
        <f t="shared" ref="G358:R358" si="111">ROUND(SUM(G356:G357),5)</f>
        <v>3200</v>
      </c>
      <c r="H358" s="3">
        <f t="shared" si="111"/>
        <v>1100</v>
      </c>
      <c r="I358" s="3">
        <f t="shared" si="111"/>
        <v>1100</v>
      </c>
      <c r="J358" s="3">
        <f t="shared" si="111"/>
        <v>3200</v>
      </c>
      <c r="K358" s="3">
        <f t="shared" si="111"/>
        <v>1100</v>
      </c>
      <c r="L358" s="3">
        <f t="shared" si="111"/>
        <v>1100</v>
      </c>
      <c r="M358" s="3">
        <f t="shared" si="111"/>
        <v>3200</v>
      </c>
      <c r="N358" s="3">
        <f t="shared" si="111"/>
        <v>1100</v>
      </c>
      <c r="O358" s="3">
        <f t="shared" si="111"/>
        <v>1100</v>
      </c>
      <c r="P358" s="3">
        <f t="shared" si="111"/>
        <v>3200</v>
      </c>
      <c r="Q358" s="3">
        <f t="shared" si="111"/>
        <v>1100</v>
      </c>
      <c r="R358" s="3">
        <f t="shared" si="111"/>
        <v>1100</v>
      </c>
    </row>
    <row r="359" spans="1:18" ht="30" customHeight="1" x14ac:dyDescent="0.2">
      <c r="A359" s="2"/>
      <c r="B359" s="2"/>
      <c r="C359" s="2"/>
      <c r="D359" s="2"/>
      <c r="E359" s="2" t="s">
        <v>19</v>
      </c>
      <c r="F359" s="2"/>
      <c r="G359" s="3">
        <v>7445.08</v>
      </c>
      <c r="H359" s="3">
        <v>7445.08</v>
      </c>
      <c r="I359" s="3">
        <v>7445.08</v>
      </c>
      <c r="J359" s="3">
        <v>7445.08</v>
      </c>
      <c r="K359" s="3">
        <v>7445.08</v>
      </c>
      <c r="L359" s="3">
        <v>7445.08</v>
      </c>
      <c r="M359" s="3">
        <v>7445.08</v>
      </c>
      <c r="N359" s="3">
        <v>7445.08</v>
      </c>
      <c r="O359" s="3">
        <v>7445.08</v>
      </c>
      <c r="P359" s="3">
        <v>7445.08</v>
      </c>
      <c r="Q359" s="3">
        <v>7445.08</v>
      </c>
      <c r="R359" s="3">
        <v>7445.08</v>
      </c>
    </row>
    <row r="360" spans="1:18" ht="15.75" customHeight="1" thickBot="1" x14ac:dyDescent="0.25">
      <c r="A360" s="2"/>
      <c r="B360" s="2"/>
      <c r="C360" s="2"/>
      <c r="D360" s="2"/>
      <c r="E360" s="2" t="s">
        <v>20</v>
      </c>
      <c r="F360" s="2"/>
      <c r="G360" s="4">
        <v>72924</v>
      </c>
      <c r="H360" s="4">
        <v>32000</v>
      </c>
      <c r="I360" s="4">
        <v>32000</v>
      </c>
      <c r="J360" s="4">
        <v>72924</v>
      </c>
      <c r="K360" s="4">
        <v>32000</v>
      </c>
      <c r="L360" s="4">
        <v>32000</v>
      </c>
      <c r="M360" s="4">
        <v>72924</v>
      </c>
      <c r="N360" s="4">
        <v>32000</v>
      </c>
      <c r="O360" s="4">
        <v>32000</v>
      </c>
      <c r="P360" s="4">
        <v>72924</v>
      </c>
      <c r="Q360" s="4">
        <v>32000</v>
      </c>
      <c r="R360" s="4">
        <v>32000</v>
      </c>
    </row>
    <row r="361" spans="1:18" ht="15.75" customHeight="1" thickBot="1" x14ac:dyDescent="0.25">
      <c r="A361" s="2"/>
      <c r="B361" s="2"/>
      <c r="C361" s="2"/>
      <c r="D361" s="2" t="s">
        <v>21</v>
      </c>
      <c r="E361" s="2"/>
      <c r="F361" s="2"/>
      <c r="G361" s="5">
        <f t="shared" ref="G361:R361" si="112">ROUND(G347+SUM(G348:G348)+G355+SUM(G358:G360),5)</f>
        <v>220960.48</v>
      </c>
      <c r="H361" s="5">
        <f t="shared" si="112"/>
        <v>177936.48</v>
      </c>
      <c r="I361" s="5">
        <f t="shared" si="112"/>
        <v>177936.48</v>
      </c>
      <c r="J361" s="5">
        <f t="shared" si="112"/>
        <v>220960.48</v>
      </c>
      <c r="K361" s="5">
        <f t="shared" si="112"/>
        <v>177936.48</v>
      </c>
      <c r="L361" s="5">
        <f t="shared" si="112"/>
        <v>177936.48</v>
      </c>
      <c r="M361" s="5">
        <f t="shared" si="112"/>
        <v>220960.48</v>
      </c>
      <c r="N361" s="5">
        <f t="shared" si="112"/>
        <v>177936.48</v>
      </c>
      <c r="O361" s="5">
        <f t="shared" si="112"/>
        <v>177936.48</v>
      </c>
      <c r="P361" s="5">
        <f t="shared" si="112"/>
        <v>220960.48</v>
      </c>
      <c r="Q361" s="5">
        <f t="shared" si="112"/>
        <v>177936.48</v>
      </c>
      <c r="R361" s="5">
        <f t="shared" si="112"/>
        <v>177936.48</v>
      </c>
    </row>
    <row r="362" spans="1:18" ht="30" customHeight="1" x14ac:dyDescent="0.2">
      <c r="A362" s="2"/>
      <c r="B362" s="2" t="s">
        <v>22</v>
      </c>
      <c r="C362" s="2"/>
      <c r="D362" s="2"/>
      <c r="E362" s="2"/>
      <c r="F362" s="2"/>
      <c r="G362" s="3">
        <f t="shared" ref="G362:R362" si="113">ROUND(G341+G346-G361,5)</f>
        <v>961039.52</v>
      </c>
      <c r="H362" s="3">
        <f t="shared" si="113"/>
        <v>1267063.52</v>
      </c>
      <c r="I362" s="3">
        <f t="shared" si="113"/>
        <v>1672063.52</v>
      </c>
      <c r="J362" s="3">
        <f t="shared" si="113"/>
        <v>1361039.52</v>
      </c>
      <c r="K362" s="3">
        <f t="shared" si="113"/>
        <v>1672063.52</v>
      </c>
      <c r="L362" s="3">
        <f t="shared" si="113"/>
        <v>1322063.52</v>
      </c>
      <c r="M362" s="3">
        <f t="shared" si="113"/>
        <v>1318039.52</v>
      </c>
      <c r="N362" s="3">
        <f t="shared" si="113"/>
        <v>1617063.52</v>
      </c>
      <c r="O362" s="3">
        <f t="shared" si="113"/>
        <v>1972063.52</v>
      </c>
      <c r="P362" s="3">
        <f t="shared" si="113"/>
        <v>1561039.52</v>
      </c>
      <c r="Q362" s="3">
        <f t="shared" si="113"/>
        <v>1767063.52</v>
      </c>
      <c r="R362" s="3">
        <f t="shared" si="113"/>
        <v>1997063.52</v>
      </c>
    </row>
    <row r="363" spans="1:18" ht="30" customHeight="1" x14ac:dyDescent="0.2">
      <c r="A363" s="2"/>
      <c r="B363" s="2" t="s">
        <v>23</v>
      </c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" customHeight="1" x14ac:dyDescent="0.2">
      <c r="A364" s="2"/>
      <c r="B364" s="2"/>
      <c r="C364" s="2" t="s">
        <v>24</v>
      </c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thickBot="1" x14ac:dyDescent="0.25">
      <c r="A365" s="2"/>
      <c r="B365" s="2"/>
      <c r="C365" s="2"/>
      <c r="D365" s="2" t="s">
        <v>25</v>
      </c>
      <c r="E365" s="2"/>
      <c r="F365" s="2"/>
      <c r="G365" s="4">
        <v>25925.439999999999</v>
      </c>
      <c r="H365" s="4">
        <v>25925.439999999999</v>
      </c>
      <c r="I365" s="4">
        <v>25925.439999999999</v>
      </c>
      <c r="J365" s="4">
        <v>25925.439999999999</v>
      </c>
      <c r="K365" s="4">
        <v>25925.439999999999</v>
      </c>
      <c r="L365" s="4">
        <v>25925.439999999999</v>
      </c>
      <c r="M365" s="4">
        <v>25925.439999999999</v>
      </c>
      <c r="N365" s="4">
        <v>25925.439999999999</v>
      </c>
      <c r="O365" s="4">
        <v>25925.439999999999</v>
      </c>
      <c r="P365" s="4">
        <v>25925.439999999999</v>
      </c>
      <c r="Q365" s="4">
        <v>25925.439999999999</v>
      </c>
      <c r="R365" s="4">
        <v>25925.439999999999</v>
      </c>
    </row>
    <row r="366" spans="1:18" ht="15.75" customHeight="1" thickBot="1" x14ac:dyDescent="0.25">
      <c r="A366" s="2"/>
      <c r="B366" s="2"/>
      <c r="C366" s="2" t="s">
        <v>26</v>
      </c>
      <c r="D366" s="2"/>
      <c r="E366" s="2"/>
      <c r="F366" s="2"/>
      <c r="G366" s="7">
        <f t="shared" ref="G366:R366" si="114">ROUND(SUM(G364:G365),5)</f>
        <v>25925.439999999999</v>
      </c>
      <c r="H366" s="7">
        <f t="shared" si="114"/>
        <v>25925.439999999999</v>
      </c>
      <c r="I366" s="7">
        <f t="shared" si="114"/>
        <v>25925.439999999999</v>
      </c>
      <c r="J366" s="7">
        <f t="shared" si="114"/>
        <v>25925.439999999999</v>
      </c>
      <c r="K366" s="7">
        <f t="shared" si="114"/>
        <v>25925.439999999999</v>
      </c>
      <c r="L366" s="7">
        <f t="shared" si="114"/>
        <v>25925.439999999999</v>
      </c>
      <c r="M366" s="7">
        <f t="shared" si="114"/>
        <v>25925.439999999999</v>
      </c>
      <c r="N366" s="7">
        <f t="shared" si="114"/>
        <v>25925.439999999999</v>
      </c>
      <c r="O366" s="7">
        <f t="shared" si="114"/>
        <v>25925.439999999999</v>
      </c>
      <c r="P366" s="7">
        <f t="shared" si="114"/>
        <v>25925.439999999999</v>
      </c>
      <c r="Q366" s="7">
        <f t="shared" si="114"/>
        <v>25925.439999999999</v>
      </c>
      <c r="R366" s="7">
        <f t="shared" si="114"/>
        <v>25925.439999999999</v>
      </c>
    </row>
    <row r="367" spans="1:18" ht="30" customHeight="1" thickBot="1" x14ac:dyDescent="0.25">
      <c r="A367" s="2"/>
      <c r="B367" s="2" t="s">
        <v>27</v>
      </c>
      <c r="C367" s="2"/>
      <c r="D367" s="2"/>
      <c r="E367" s="2"/>
      <c r="F367" s="2"/>
      <c r="G367" s="7">
        <f t="shared" ref="G367:R367" si="115">ROUND(G363+G366,5)</f>
        <v>25925.439999999999</v>
      </c>
      <c r="H367" s="7">
        <f t="shared" si="115"/>
        <v>25925.439999999999</v>
      </c>
      <c r="I367" s="7">
        <f t="shared" si="115"/>
        <v>25925.439999999999</v>
      </c>
      <c r="J367" s="7">
        <f t="shared" si="115"/>
        <v>25925.439999999999</v>
      </c>
      <c r="K367" s="7">
        <f t="shared" si="115"/>
        <v>25925.439999999999</v>
      </c>
      <c r="L367" s="7">
        <f t="shared" si="115"/>
        <v>25925.439999999999</v>
      </c>
      <c r="M367" s="7">
        <f t="shared" si="115"/>
        <v>25925.439999999999</v>
      </c>
      <c r="N367" s="7">
        <f t="shared" si="115"/>
        <v>25925.439999999999</v>
      </c>
      <c r="O367" s="7">
        <f t="shared" si="115"/>
        <v>25925.439999999999</v>
      </c>
      <c r="P367" s="7">
        <f t="shared" si="115"/>
        <v>25925.439999999999</v>
      </c>
      <c r="Q367" s="7">
        <f t="shared" si="115"/>
        <v>25925.439999999999</v>
      </c>
      <c r="R367" s="7">
        <f t="shared" si="115"/>
        <v>25925.439999999999</v>
      </c>
    </row>
    <row r="368" spans="1:18" s="9" customFormat="1" ht="30" customHeight="1" thickBot="1" x14ac:dyDescent="0.2">
      <c r="A368" s="2" t="s">
        <v>28</v>
      </c>
      <c r="B368" s="2"/>
      <c r="C368" s="2"/>
      <c r="D368" s="2"/>
      <c r="E368" s="2"/>
      <c r="F368" s="2"/>
      <c r="G368" s="8">
        <f t="shared" ref="G368:R368" si="116">ROUND(G362+G367,5)</f>
        <v>986964.96</v>
      </c>
      <c r="H368" s="8">
        <f t="shared" si="116"/>
        <v>1292988.96</v>
      </c>
      <c r="I368" s="8">
        <f t="shared" si="116"/>
        <v>1697988.96</v>
      </c>
      <c r="J368" s="8">
        <f t="shared" si="116"/>
        <v>1386964.96</v>
      </c>
      <c r="K368" s="8">
        <f t="shared" si="116"/>
        <v>1697988.96</v>
      </c>
      <c r="L368" s="8">
        <f t="shared" si="116"/>
        <v>1347988.96</v>
      </c>
      <c r="M368" s="8">
        <f t="shared" si="116"/>
        <v>1343964.96</v>
      </c>
      <c r="N368" s="8">
        <f t="shared" si="116"/>
        <v>1642988.96</v>
      </c>
      <c r="O368" s="8">
        <f t="shared" si="116"/>
        <v>1997988.96</v>
      </c>
      <c r="P368" s="8">
        <f t="shared" si="116"/>
        <v>1586964.96</v>
      </c>
      <c r="Q368" s="8">
        <f t="shared" si="116"/>
        <v>1792988.96</v>
      </c>
      <c r="R368" s="8">
        <f t="shared" si="116"/>
        <v>2022988.96</v>
      </c>
    </row>
    <row r="369" spans="1:18" ht="15.75" customHeight="1" thickTop="1" x14ac:dyDescent="0.2">
      <c r="A369" s="2"/>
      <c r="B369" s="2" t="s">
        <v>1</v>
      </c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" customHeight="1" x14ac:dyDescent="0.2">
      <c r="A370" s="2"/>
      <c r="B370" s="2"/>
      <c r="C370" s="2"/>
      <c r="D370" s="2" t="s">
        <v>2</v>
      </c>
      <c r="E370" s="2"/>
      <c r="F370" s="2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" customHeight="1" x14ac:dyDescent="0.2">
      <c r="A371" s="2"/>
      <c r="B371" s="2"/>
      <c r="C371" s="2"/>
      <c r="D371" s="2"/>
      <c r="E371" s="2" t="s">
        <v>3</v>
      </c>
      <c r="F371" s="2"/>
      <c r="G371" s="3">
        <v>682000</v>
      </c>
      <c r="H371" s="3">
        <v>795000</v>
      </c>
      <c r="I371" s="3">
        <v>1100000</v>
      </c>
      <c r="J371" s="3">
        <v>782000</v>
      </c>
      <c r="K371" s="3">
        <v>1000000</v>
      </c>
      <c r="L371" s="3">
        <v>600000</v>
      </c>
      <c r="M371" s="3">
        <v>589000</v>
      </c>
      <c r="N371" s="3">
        <v>795000</v>
      </c>
      <c r="O371" s="3">
        <v>1100000</v>
      </c>
      <c r="P371" s="3">
        <v>682000</v>
      </c>
      <c r="Q371" s="3">
        <v>795000</v>
      </c>
      <c r="R371" s="3">
        <v>975000</v>
      </c>
    </row>
    <row r="372" spans="1:18" ht="15.75" customHeight="1" thickBot="1" x14ac:dyDescent="0.25">
      <c r="A372" s="2"/>
      <c r="B372" s="2"/>
      <c r="C372" s="2"/>
      <c r="D372" s="2"/>
      <c r="E372" s="2" t="s">
        <v>4</v>
      </c>
      <c r="F372" s="2"/>
      <c r="G372" s="4">
        <v>500000</v>
      </c>
      <c r="H372" s="4">
        <v>650000</v>
      </c>
      <c r="I372" s="4">
        <v>750000</v>
      </c>
      <c r="J372" s="4">
        <v>800000</v>
      </c>
      <c r="K372" s="4">
        <v>850000</v>
      </c>
      <c r="L372" s="4">
        <v>900000</v>
      </c>
      <c r="M372" s="4">
        <v>950000</v>
      </c>
      <c r="N372" s="4">
        <v>1000000</v>
      </c>
      <c r="O372" s="4">
        <v>1050000</v>
      </c>
      <c r="P372" s="4">
        <v>1100000</v>
      </c>
      <c r="Q372" s="4">
        <v>1150000</v>
      </c>
      <c r="R372" s="4">
        <v>1200000</v>
      </c>
    </row>
    <row r="373" spans="1:18" ht="15.75" customHeight="1" thickBot="1" x14ac:dyDescent="0.25">
      <c r="A373" s="2"/>
      <c r="B373" s="2"/>
      <c r="C373" s="2"/>
      <c r="D373" s="2" t="s">
        <v>5</v>
      </c>
      <c r="E373" s="2"/>
      <c r="F373" s="2"/>
      <c r="G373" s="5">
        <f t="shared" ref="G373:R373" si="117">ROUND(SUM(G370:G372),5)</f>
        <v>1182000</v>
      </c>
      <c r="H373" s="5">
        <f t="shared" si="117"/>
        <v>1445000</v>
      </c>
      <c r="I373" s="5">
        <f t="shared" si="117"/>
        <v>1850000</v>
      </c>
      <c r="J373" s="5">
        <f t="shared" si="117"/>
        <v>1582000</v>
      </c>
      <c r="K373" s="5">
        <f t="shared" si="117"/>
        <v>1850000</v>
      </c>
      <c r="L373" s="5">
        <f t="shared" si="117"/>
        <v>1500000</v>
      </c>
      <c r="M373" s="5">
        <f t="shared" si="117"/>
        <v>1539000</v>
      </c>
      <c r="N373" s="5">
        <f t="shared" si="117"/>
        <v>1795000</v>
      </c>
      <c r="O373" s="5">
        <f t="shared" si="117"/>
        <v>2150000</v>
      </c>
      <c r="P373" s="5">
        <f t="shared" si="117"/>
        <v>1782000</v>
      </c>
      <c r="Q373" s="5">
        <f t="shared" si="117"/>
        <v>1945000</v>
      </c>
      <c r="R373" s="5">
        <f t="shared" si="117"/>
        <v>2175000</v>
      </c>
    </row>
    <row r="374" spans="1:18" ht="30" customHeight="1" x14ac:dyDescent="0.2">
      <c r="A374" s="2"/>
      <c r="B374" s="2"/>
      <c r="C374" s="2" t="s">
        <v>6</v>
      </c>
      <c r="D374" s="2"/>
      <c r="E374" s="2"/>
      <c r="F374" s="2"/>
      <c r="G374" s="3">
        <f t="shared" ref="G374:R374" si="118">G373</f>
        <v>1182000</v>
      </c>
      <c r="H374" s="3">
        <f t="shared" si="118"/>
        <v>1445000</v>
      </c>
      <c r="I374" s="3">
        <f t="shared" si="118"/>
        <v>1850000</v>
      </c>
      <c r="J374" s="3">
        <f t="shared" si="118"/>
        <v>1582000</v>
      </c>
      <c r="K374" s="3">
        <f t="shared" si="118"/>
        <v>1850000</v>
      </c>
      <c r="L374" s="3">
        <f t="shared" si="118"/>
        <v>1500000</v>
      </c>
      <c r="M374" s="3">
        <f t="shared" si="118"/>
        <v>1539000</v>
      </c>
      <c r="N374" s="3">
        <f t="shared" si="118"/>
        <v>1795000</v>
      </c>
      <c r="O374" s="3">
        <f t="shared" si="118"/>
        <v>2150000</v>
      </c>
      <c r="P374" s="3">
        <f t="shared" si="118"/>
        <v>1782000</v>
      </c>
      <c r="Q374" s="3">
        <f t="shared" si="118"/>
        <v>1945000</v>
      </c>
      <c r="R374" s="3">
        <f t="shared" si="118"/>
        <v>2175000</v>
      </c>
    </row>
    <row r="375" spans="1:18" ht="30" customHeight="1" x14ac:dyDescent="0.2">
      <c r="A375" s="2"/>
      <c r="B375" s="2"/>
      <c r="C375" s="2"/>
      <c r="D375" s="2" t="s">
        <v>7</v>
      </c>
      <c r="E375" s="2"/>
      <c r="F375" s="2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30" customHeight="1" x14ac:dyDescent="0.2">
      <c r="A376" s="2"/>
      <c r="B376" s="2"/>
      <c r="C376" s="2"/>
      <c r="D376" s="2"/>
      <c r="E376" s="2" t="s">
        <v>8</v>
      </c>
      <c r="F376" s="2"/>
      <c r="G376" s="3">
        <v>4000</v>
      </c>
      <c r="H376" s="3">
        <v>4000</v>
      </c>
      <c r="I376" s="3">
        <v>4000</v>
      </c>
      <c r="J376" s="3">
        <v>4000</v>
      </c>
      <c r="K376" s="3">
        <v>4000</v>
      </c>
      <c r="L376" s="3">
        <v>4000</v>
      </c>
      <c r="M376" s="3">
        <v>4000</v>
      </c>
      <c r="N376" s="3">
        <v>4000</v>
      </c>
      <c r="O376" s="3">
        <v>4000</v>
      </c>
      <c r="P376" s="3">
        <v>4000</v>
      </c>
      <c r="Q376" s="3">
        <v>4000</v>
      </c>
      <c r="R376" s="3">
        <v>4000</v>
      </c>
    </row>
    <row r="377" spans="1:18" ht="15" customHeight="1" x14ac:dyDescent="0.2">
      <c r="A377" s="2"/>
      <c r="B377" s="2"/>
      <c r="C377" s="2"/>
      <c r="D377" s="2"/>
      <c r="E377" s="2" t="s">
        <v>9</v>
      </c>
      <c r="F377" s="2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" customHeight="1" x14ac:dyDescent="0.2">
      <c r="A378" s="2"/>
      <c r="B378" s="2"/>
      <c r="C378" s="2"/>
      <c r="D378" s="2"/>
      <c r="E378" s="2"/>
      <c r="F378" s="2" t="s">
        <v>10</v>
      </c>
      <c r="G378" s="3">
        <v>56</v>
      </c>
      <c r="H378" s="3">
        <v>56</v>
      </c>
      <c r="I378" s="3">
        <v>56</v>
      </c>
      <c r="J378" s="3">
        <v>56</v>
      </c>
      <c r="K378" s="3">
        <v>56</v>
      </c>
      <c r="L378" s="3">
        <v>56</v>
      </c>
      <c r="M378" s="3">
        <v>56</v>
      </c>
      <c r="N378" s="3">
        <v>56</v>
      </c>
      <c r="O378" s="3">
        <v>56</v>
      </c>
      <c r="P378" s="3">
        <v>56</v>
      </c>
      <c r="Q378" s="3">
        <v>56</v>
      </c>
      <c r="R378" s="3">
        <v>56</v>
      </c>
    </row>
    <row r="379" spans="1:18" ht="15" customHeight="1" x14ac:dyDescent="0.2">
      <c r="A379" s="2"/>
      <c r="B379" s="2"/>
      <c r="C379" s="2"/>
      <c r="D379" s="2"/>
      <c r="E379" s="2"/>
      <c r="F379" s="2" t="s">
        <v>11</v>
      </c>
      <c r="G379" s="3">
        <v>7857.5</v>
      </c>
      <c r="H379" s="3">
        <v>7857.5</v>
      </c>
      <c r="I379" s="3">
        <v>7857.5</v>
      </c>
      <c r="J379" s="3">
        <v>7857.5</v>
      </c>
      <c r="K379" s="3">
        <v>7857.5</v>
      </c>
      <c r="L379" s="3">
        <v>7857.5</v>
      </c>
      <c r="M379" s="3">
        <v>7857.5</v>
      </c>
      <c r="N379" s="3">
        <v>7857.5</v>
      </c>
      <c r="O379" s="3">
        <v>7857.5</v>
      </c>
      <c r="P379" s="3">
        <v>7857.5</v>
      </c>
      <c r="Q379" s="3">
        <v>7857.5</v>
      </c>
      <c r="R379" s="3">
        <v>7857.5</v>
      </c>
    </row>
    <row r="380" spans="1:18" ht="15" customHeight="1" x14ac:dyDescent="0.2">
      <c r="A380" s="2"/>
      <c r="B380" s="2"/>
      <c r="C380" s="2"/>
      <c r="D380" s="2"/>
      <c r="E380" s="2"/>
      <c r="F380" s="2" t="s">
        <v>12</v>
      </c>
      <c r="G380" s="3">
        <v>125000</v>
      </c>
      <c r="H380" s="3">
        <v>125000</v>
      </c>
      <c r="I380" s="3">
        <v>125000</v>
      </c>
      <c r="J380" s="3">
        <v>125000</v>
      </c>
      <c r="K380" s="3">
        <v>125000</v>
      </c>
      <c r="L380" s="3">
        <v>125000</v>
      </c>
      <c r="M380" s="3">
        <v>125000</v>
      </c>
      <c r="N380" s="3">
        <v>125000</v>
      </c>
      <c r="O380" s="3">
        <v>125000</v>
      </c>
      <c r="P380" s="3">
        <v>125000</v>
      </c>
      <c r="Q380" s="3">
        <v>125000</v>
      </c>
      <c r="R380" s="3">
        <v>125000</v>
      </c>
    </row>
    <row r="381" spans="1:18" ht="15" customHeight="1" x14ac:dyDescent="0.2">
      <c r="A381" s="2"/>
      <c r="B381" s="2"/>
      <c r="C381" s="2"/>
      <c r="D381" s="2"/>
      <c r="E381" s="2"/>
      <c r="F381" s="2" t="s">
        <v>13</v>
      </c>
      <c r="G381" s="3">
        <v>441</v>
      </c>
      <c r="H381" s="3">
        <v>441</v>
      </c>
      <c r="I381" s="3">
        <v>441</v>
      </c>
      <c r="J381" s="3">
        <v>441</v>
      </c>
      <c r="K381" s="3">
        <v>441</v>
      </c>
      <c r="L381" s="3">
        <v>441</v>
      </c>
      <c r="M381" s="3">
        <v>441</v>
      </c>
      <c r="N381" s="3">
        <v>441</v>
      </c>
      <c r="O381" s="3">
        <v>441</v>
      </c>
      <c r="P381" s="3">
        <v>441</v>
      </c>
      <c r="Q381" s="3">
        <v>441</v>
      </c>
      <c r="R381" s="3">
        <v>441</v>
      </c>
    </row>
    <row r="382" spans="1:18" ht="15.75" customHeight="1" thickBot="1" x14ac:dyDescent="0.25">
      <c r="A382" s="2"/>
      <c r="B382" s="2"/>
      <c r="C382" s="2"/>
      <c r="D382" s="2"/>
      <c r="E382" s="2"/>
      <c r="F382" s="2" t="s">
        <v>14</v>
      </c>
      <c r="G382" s="6">
        <v>36.9</v>
      </c>
      <c r="H382" s="6">
        <v>36.9</v>
      </c>
      <c r="I382" s="6">
        <v>36.9</v>
      </c>
      <c r="J382" s="6">
        <v>36.9</v>
      </c>
      <c r="K382" s="6">
        <v>36.9</v>
      </c>
      <c r="L382" s="6">
        <v>36.9</v>
      </c>
      <c r="M382" s="6">
        <v>36.9</v>
      </c>
      <c r="N382" s="6">
        <v>36.9</v>
      </c>
      <c r="O382" s="6">
        <v>36.9</v>
      </c>
      <c r="P382" s="6">
        <v>36.9</v>
      </c>
      <c r="Q382" s="6">
        <v>36.9</v>
      </c>
      <c r="R382" s="6">
        <v>36.9</v>
      </c>
    </row>
    <row r="383" spans="1:18" ht="15" customHeight="1" x14ac:dyDescent="0.2">
      <c r="A383" s="2"/>
      <c r="B383" s="2"/>
      <c r="C383" s="2"/>
      <c r="D383" s="2"/>
      <c r="E383" s="2" t="s">
        <v>15</v>
      </c>
      <c r="F383" s="2"/>
      <c r="G383" s="3">
        <f t="shared" ref="G383:R383" si="119">ROUND(SUM(G377:G382),5)</f>
        <v>133391.4</v>
      </c>
      <c r="H383" s="3">
        <f t="shared" si="119"/>
        <v>133391.4</v>
      </c>
      <c r="I383" s="3">
        <f t="shared" si="119"/>
        <v>133391.4</v>
      </c>
      <c r="J383" s="3">
        <f t="shared" si="119"/>
        <v>133391.4</v>
      </c>
      <c r="K383" s="3">
        <f t="shared" si="119"/>
        <v>133391.4</v>
      </c>
      <c r="L383" s="3">
        <f t="shared" si="119"/>
        <v>133391.4</v>
      </c>
      <c r="M383" s="3">
        <f t="shared" si="119"/>
        <v>133391.4</v>
      </c>
      <c r="N383" s="3">
        <f t="shared" si="119"/>
        <v>133391.4</v>
      </c>
      <c r="O383" s="3">
        <f t="shared" si="119"/>
        <v>133391.4</v>
      </c>
      <c r="P383" s="3">
        <f t="shared" si="119"/>
        <v>133391.4</v>
      </c>
      <c r="Q383" s="3">
        <f t="shared" si="119"/>
        <v>133391.4</v>
      </c>
      <c r="R383" s="3">
        <f t="shared" si="119"/>
        <v>133391.4</v>
      </c>
    </row>
    <row r="384" spans="1:18" ht="30" customHeight="1" x14ac:dyDescent="0.2">
      <c r="A384" s="2"/>
      <c r="B384" s="2"/>
      <c r="C384" s="2"/>
      <c r="D384" s="2"/>
      <c r="E384" s="2" t="s">
        <v>16</v>
      </c>
      <c r="F384" s="2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thickBot="1" x14ac:dyDescent="0.25">
      <c r="A385" s="2"/>
      <c r="B385" s="2"/>
      <c r="C385" s="2"/>
      <c r="D385" s="2"/>
      <c r="E385" s="2"/>
      <c r="F385" s="2" t="s">
        <v>17</v>
      </c>
      <c r="G385" s="6">
        <v>3200</v>
      </c>
      <c r="H385" s="6">
        <v>1100</v>
      </c>
      <c r="I385" s="6">
        <v>1100</v>
      </c>
      <c r="J385" s="6">
        <v>3200</v>
      </c>
      <c r="K385" s="6">
        <v>1100</v>
      </c>
      <c r="L385" s="6">
        <v>1100</v>
      </c>
      <c r="M385" s="6">
        <v>3200</v>
      </c>
      <c r="N385" s="6">
        <v>1100</v>
      </c>
      <c r="O385" s="6">
        <v>1100</v>
      </c>
      <c r="P385" s="6">
        <v>3200</v>
      </c>
      <c r="Q385" s="6">
        <v>1100</v>
      </c>
      <c r="R385" s="6">
        <v>1100</v>
      </c>
    </row>
    <row r="386" spans="1:18" ht="15" customHeight="1" x14ac:dyDescent="0.2">
      <c r="A386" s="2"/>
      <c r="B386" s="2"/>
      <c r="C386" s="2"/>
      <c r="D386" s="2"/>
      <c r="E386" s="2" t="s">
        <v>18</v>
      </c>
      <c r="F386" s="2"/>
      <c r="G386" s="3">
        <f t="shared" ref="G386:R386" si="120">ROUND(SUM(G384:G385),5)</f>
        <v>3200</v>
      </c>
      <c r="H386" s="3">
        <f t="shared" si="120"/>
        <v>1100</v>
      </c>
      <c r="I386" s="3">
        <f t="shared" si="120"/>
        <v>1100</v>
      </c>
      <c r="J386" s="3">
        <f t="shared" si="120"/>
        <v>3200</v>
      </c>
      <c r="K386" s="3">
        <f t="shared" si="120"/>
        <v>1100</v>
      </c>
      <c r="L386" s="3">
        <f t="shared" si="120"/>
        <v>1100</v>
      </c>
      <c r="M386" s="3">
        <f t="shared" si="120"/>
        <v>3200</v>
      </c>
      <c r="N386" s="3">
        <f t="shared" si="120"/>
        <v>1100</v>
      </c>
      <c r="O386" s="3">
        <f t="shared" si="120"/>
        <v>1100</v>
      </c>
      <c r="P386" s="3">
        <f t="shared" si="120"/>
        <v>3200</v>
      </c>
      <c r="Q386" s="3">
        <f t="shared" si="120"/>
        <v>1100</v>
      </c>
      <c r="R386" s="3">
        <f t="shared" si="120"/>
        <v>1100</v>
      </c>
    </row>
    <row r="387" spans="1:18" ht="30" customHeight="1" x14ac:dyDescent="0.2">
      <c r="A387" s="2"/>
      <c r="B387" s="2"/>
      <c r="C387" s="2"/>
      <c r="D387" s="2"/>
      <c r="E387" s="2" t="s">
        <v>19</v>
      </c>
      <c r="F387" s="2"/>
      <c r="G387" s="3">
        <v>7445.08</v>
      </c>
      <c r="H387" s="3">
        <v>7445.08</v>
      </c>
      <c r="I387" s="3">
        <v>7445.08</v>
      </c>
      <c r="J387" s="3">
        <v>7445.08</v>
      </c>
      <c r="K387" s="3">
        <v>7445.08</v>
      </c>
      <c r="L387" s="3">
        <v>7445.08</v>
      </c>
      <c r="M387" s="3">
        <v>7445.08</v>
      </c>
      <c r="N387" s="3">
        <v>7445.08</v>
      </c>
      <c r="O387" s="3">
        <v>7445.08</v>
      </c>
      <c r="P387" s="3">
        <v>7445.08</v>
      </c>
      <c r="Q387" s="3">
        <v>7445.08</v>
      </c>
      <c r="R387" s="3">
        <v>7445.08</v>
      </c>
    </row>
    <row r="388" spans="1:18" ht="15.75" customHeight="1" thickBot="1" x14ac:dyDescent="0.25">
      <c r="A388" s="2"/>
      <c r="B388" s="2"/>
      <c r="C388" s="2"/>
      <c r="D388" s="2"/>
      <c r="E388" s="2" t="s">
        <v>20</v>
      </c>
      <c r="F388" s="2"/>
      <c r="G388" s="4">
        <v>72924</v>
      </c>
      <c r="H388" s="4">
        <v>32000</v>
      </c>
      <c r="I388" s="4">
        <v>32000</v>
      </c>
      <c r="J388" s="4">
        <v>72924</v>
      </c>
      <c r="K388" s="4">
        <v>32000</v>
      </c>
      <c r="L388" s="4">
        <v>32000</v>
      </c>
      <c r="M388" s="4">
        <v>72924</v>
      </c>
      <c r="N388" s="4">
        <v>32000</v>
      </c>
      <c r="O388" s="4">
        <v>32000</v>
      </c>
      <c r="P388" s="4">
        <v>72924</v>
      </c>
      <c r="Q388" s="4">
        <v>32000</v>
      </c>
      <c r="R388" s="4">
        <v>32000</v>
      </c>
    </row>
    <row r="389" spans="1:18" ht="15.75" customHeight="1" thickBot="1" x14ac:dyDescent="0.25">
      <c r="A389" s="2"/>
      <c r="B389" s="2"/>
      <c r="C389" s="2"/>
      <c r="D389" s="2" t="s">
        <v>21</v>
      </c>
      <c r="E389" s="2"/>
      <c r="F389" s="2"/>
      <c r="G389" s="5">
        <f t="shared" ref="G389:R389" si="121">ROUND(G375+SUM(G376:G376)+G383+SUM(G386:G388),5)</f>
        <v>220960.48</v>
      </c>
      <c r="H389" s="5">
        <f t="shared" si="121"/>
        <v>177936.48</v>
      </c>
      <c r="I389" s="5">
        <f t="shared" si="121"/>
        <v>177936.48</v>
      </c>
      <c r="J389" s="5">
        <f t="shared" si="121"/>
        <v>220960.48</v>
      </c>
      <c r="K389" s="5">
        <f t="shared" si="121"/>
        <v>177936.48</v>
      </c>
      <c r="L389" s="5">
        <f t="shared" si="121"/>
        <v>177936.48</v>
      </c>
      <c r="M389" s="5">
        <f t="shared" si="121"/>
        <v>220960.48</v>
      </c>
      <c r="N389" s="5">
        <f t="shared" si="121"/>
        <v>177936.48</v>
      </c>
      <c r="O389" s="5">
        <f t="shared" si="121"/>
        <v>177936.48</v>
      </c>
      <c r="P389" s="5">
        <f t="shared" si="121"/>
        <v>220960.48</v>
      </c>
      <c r="Q389" s="5">
        <f t="shared" si="121"/>
        <v>177936.48</v>
      </c>
      <c r="R389" s="5">
        <f t="shared" si="121"/>
        <v>177936.48</v>
      </c>
    </row>
    <row r="390" spans="1:18" ht="30" customHeight="1" x14ac:dyDescent="0.2">
      <c r="A390" s="2"/>
      <c r="B390" s="2" t="s">
        <v>22</v>
      </c>
      <c r="C390" s="2"/>
      <c r="D390" s="2"/>
      <c r="E390" s="2"/>
      <c r="F390" s="2"/>
      <c r="G390" s="3">
        <f t="shared" ref="G390:R390" si="122">ROUND(G369+G374-G389,5)</f>
        <v>961039.52</v>
      </c>
      <c r="H390" s="3">
        <f t="shared" si="122"/>
        <v>1267063.52</v>
      </c>
      <c r="I390" s="3">
        <f t="shared" si="122"/>
        <v>1672063.52</v>
      </c>
      <c r="J390" s="3">
        <f t="shared" si="122"/>
        <v>1361039.52</v>
      </c>
      <c r="K390" s="3">
        <f t="shared" si="122"/>
        <v>1672063.52</v>
      </c>
      <c r="L390" s="3">
        <f t="shared" si="122"/>
        <v>1322063.52</v>
      </c>
      <c r="M390" s="3">
        <f t="shared" si="122"/>
        <v>1318039.52</v>
      </c>
      <c r="N390" s="3">
        <f t="shared" si="122"/>
        <v>1617063.52</v>
      </c>
      <c r="O390" s="3">
        <f t="shared" si="122"/>
        <v>1972063.52</v>
      </c>
      <c r="P390" s="3">
        <f t="shared" si="122"/>
        <v>1561039.52</v>
      </c>
      <c r="Q390" s="3">
        <f t="shared" si="122"/>
        <v>1767063.52</v>
      </c>
      <c r="R390" s="3">
        <f t="shared" si="122"/>
        <v>1997063.52</v>
      </c>
    </row>
    <row r="391" spans="1:18" ht="30" customHeight="1" x14ac:dyDescent="0.2">
      <c r="A391" s="2"/>
      <c r="B391" s="2" t="s">
        <v>23</v>
      </c>
      <c r="C391" s="2"/>
      <c r="D391" s="2"/>
      <c r="E391" s="2"/>
      <c r="F391" s="2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" customHeight="1" x14ac:dyDescent="0.2">
      <c r="A392" s="2"/>
      <c r="B392" s="2"/>
      <c r="C392" s="2" t="s">
        <v>24</v>
      </c>
      <c r="D392" s="2"/>
      <c r="E392" s="2"/>
      <c r="F392" s="2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thickBot="1" x14ac:dyDescent="0.25">
      <c r="A393" s="2"/>
      <c r="B393" s="2"/>
      <c r="C393" s="2"/>
      <c r="D393" s="2" t="s">
        <v>25</v>
      </c>
      <c r="E393" s="2"/>
      <c r="F393" s="2"/>
      <c r="G393" s="4">
        <v>25925.439999999999</v>
      </c>
      <c r="H393" s="4">
        <v>25925.439999999999</v>
      </c>
      <c r="I393" s="4">
        <v>25925.439999999999</v>
      </c>
      <c r="J393" s="4">
        <v>25925.439999999999</v>
      </c>
      <c r="K393" s="4">
        <v>25925.439999999999</v>
      </c>
      <c r="L393" s="4">
        <v>25925.439999999999</v>
      </c>
      <c r="M393" s="4">
        <v>25925.439999999999</v>
      </c>
      <c r="N393" s="4">
        <v>25925.439999999999</v>
      </c>
      <c r="O393" s="4">
        <v>25925.439999999999</v>
      </c>
      <c r="P393" s="4">
        <v>25925.439999999999</v>
      </c>
      <c r="Q393" s="4">
        <v>25925.439999999999</v>
      </c>
      <c r="R393" s="4">
        <v>25925.439999999999</v>
      </c>
    </row>
    <row r="394" spans="1:18" ht="15.75" customHeight="1" thickBot="1" x14ac:dyDescent="0.25">
      <c r="A394" s="2"/>
      <c r="B394" s="2"/>
      <c r="C394" s="2" t="s">
        <v>26</v>
      </c>
      <c r="D394" s="2"/>
      <c r="E394" s="2"/>
      <c r="F394" s="2"/>
      <c r="G394" s="7">
        <f t="shared" ref="G394:R394" si="123">ROUND(SUM(G392:G393),5)</f>
        <v>25925.439999999999</v>
      </c>
      <c r="H394" s="7">
        <f t="shared" si="123"/>
        <v>25925.439999999999</v>
      </c>
      <c r="I394" s="7">
        <f t="shared" si="123"/>
        <v>25925.439999999999</v>
      </c>
      <c r="J394" s="7">
        <f t="shared" si="123"/>
        <v>25925.439999999999</v>
      </c>
      <c r="K394" s="7">
        <f t="shared" si="123"/>
        <v>25925.439999999999</v>
      </c>
      <c r="L394" s="7">
        <f t="shared" si="123"/>
        <v>25925.439999999999</v>
      </c>
      <c r="M394" s="7">
        <f t="shared" si="123"/>
        <v>25925.439999999999</v>
      </c>
      <c r="N394" s="7">
        <f t="shared" si="123"/>
        <v>25925.439999999999</v>
      </c>
      <c r="O394" s="7">
        <f t="shared" si="123"/>
        <v>25925.439999999999</v>
      </c>
      <c r="P394" s="7">
        <f t="shared" si="123"/>
        <v>25925.439999999999</v>
      </c>
      <c r="Q394" s="7">
        <f t="shared" si="123"/>
        <v>25925.439999999999</v>
      </c>
      <c r="R394" s="7">
        <f t="shared" si="123"/>
        <v>25925.439999999999</v>
      </c>
    </row>
    <row r="395" spans="1:18" ht="30" customHeight="1" thickBot="1" x14ac:dyDescent="0.25">
      <c r="A395" s="2"/>
      <c r="B395" s="2" t="s">
        <v>27</v>
      </c>
      <c r="C395" s="2"/>
      <c r="D395" s="2"/>
      <c r="E395" s="2"/>
      <c r="F395" s="2"/>
      <c r="G395" s="7">
        <f t="shared" ref="G395:R395" si="124">ROUND(G391+G394,5)</f>
        <v>25925.439999999999</v>
      </c>
      <c r="H395" s="7">
        <f t="shared" si="124"/>
        <v>25925.439999999999</v>
      </c>
      <c r="I395" s="7">
        <f t="shared" si="124"/>
        <v>25925.439999999999</v>
      </c>
      <c r="J395" s="7">
        <f t="shared" si="124"/>
        <v>25925.439999999999</v>
      </c>
      <c r="K395" s="7">
        <f t="shared" si="124"/>
        <v>25925.439999999999</v>
      </c>
      <c r="L395" s="7">
        <f t="shared" si="124"/>
        <v>25925.439999999999</v>
      </c>
      <c r="M395" s="7">
        <f t="shared" si="124"/>
        <v>25925.439999999999</v>
      </c>
      <c r="N395" s="7">
        <f t="shared" si="124"/>
        <v>25925.439999999999</v>
      </c>
      <c r="O395" s="7">
        <f t="shared" si="124"/>
        <v>25925.439999999999</v>
      </c>
      <c r="P395" s="7">
        <f t="shared" si="124"/>
        <v>25925.439999999999</v>
      </c>
      <c r="Q395" s="7">
        <f t="shared" si="124"/>
        <v>25925.439999999999</v>
      </c>
      <c r="R395" s="7">
        <f t="shared" si="124"/>
        <v>25925.439999999999</v>
      </c>
    </row>
    <row r="396" spans="1:18" s="9" customFormat="1" ht="30" customHeight="1" thickBot="1" x14ac:dyDescent="0.2">
      <c r="A396" s="2" t="s">
        <v>28</v>
      </c>
      <c r="B396" s="2"/>
      <c r="C396" s="2"/>
      <c r="D396" s="2"/>
      <c r="E396" s="2"/>
      <c r="F396" s="2"/>
      <c r="G396" s="8">
        <f t="shared" ref="G396:R396" si="125">ROUND(G390+G395,5)</f>
        <v>986964.96</v>
      </c>
      <c r="H396" s="8">
        <f t="shared" si="125"/>
        <v>1292988.96</v>
      </c>
      <c r="I396" s="8">
        <f t="shared" si="125"/>
        <v>1697988.96</v>
      </c>
      <c r="J396" s="8">
        <f t="shared" si="125"/>
        <v>1386964.96</v>
      </c>
      <c r="K396" s="8">
        <f t="shared" si="125"/>
        <v>1697988.96</v>
      </c>
      <c r="L396" s="8">
        <f t="shared" si="125"/>
        <v>1347988.96</v>
      </c>
      <c r="M396" s="8">
        <f t="shared" si="125"/>
        <v>1343964.96</v>
      </c>
      <c r="N396" s="8">
        <f t="shared" si="125"/>
        <v>1642988.96</v>
      </c>
      <c r="O396" s="8">
        <f t="shared" si="125"/>
        <v>1997988.96</v>
      </c>
      <c r="P396" s="8">
        <f t="shared" si="125"/>
        <v>1586964.96</v>
      </c>
      <c r="Q396" s="8">
        <f t="shared" si="125"/>
        <v>1792988.96</v>
      </c>
      <c r="R396" s="8">
        <f t="shared" si="125"/>
        <v>2022988.96</v>
      </c>
    </row>
    <row r="397" spans="1:18" ht="15.75" customHeight="1" thickTop="1" x14ac:dyDescent="0.2">
      <c r="A397" s="2"/>
      <c r="B397" s="2" t="s">
        <v>1</v>
      </c>
      <c r="C397" s="2"/>
      <c r="D397" s="2"/>
      <c r="E397" s="2"/>
      <c r="F397" s="2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" customHeight="1" x14ac:dyDescent="0.2">
      <c r="A398" s="2"/>
      <c r="B398" s="2"/>
      <c r="C398" s="2"/>
      <c r="D398" s="2" t="s">
        <v>2</v>
      </c>
      <c r="E398" s="2"/>
      <c r="F398" s="2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" customHeight="1" x14ac:dyDescent="0.2">
      <c r="A399" s="2"/>
      <c r="B399" s="2"/>
      <c r="C399" s="2"/>
      <c r="D399" s="2"/>
      <c r="E399" s="2" t="s">
        <v>3</v>
      </c>
      <c r="F399" s="2"/>
      <c r="G399" s="3">
        <v>682000</v>
      </c>
      <c r="H399" s="3">
        <v>795000</v>
      </c>
      <c r="I399" s="3">
        <v>1100000</v>
      </c>
      <c r="J399" s="3">
        <v>782000</v>
      </c>
      <c r="K399" s="3">
        <v>1000000</v>
      </c>
      <c r="L399" s="3">
        <v>600000</v>
      </c>
      <c r="M399" s="3">
        <v>589000</v>
      </c>
      <c r="N399" s="3">
        <v>795000</v>
      </c>
      <c r="O399" s="3">
        <v>1100000</v>
      </c>
      <c r="P399" s="3">
        <v>682000</v>
      </c>
      <c r="Q399" s="3">
        <v>795000</v>
      </c>
      <c r="R399" s="3">
        <v>975000</v>
      </c>
    </row>
    <row r="400" spans="1:18" ht="15.75" customHeight="1" thickBot="1" x14ac:dyDescent="0.25">
      <c r="A400" s="2"/>
      <c r="B400" s="2"/>
      <c r="C400" s="2"/>
      <c r="D400" s="2"/>
      <c r="E400" s="2" t="s">
        <v>4</v>
      </c>
      <c r="F400" s="2"/>
      <c r="G400" s="4">
        <v>500000</v>
      </c>
      <c r="H400" s="4">
        <v>650000</v>
      </c>
      <c r="I400" s="4">
        <v>750000</v>
      </c>
      <c r="J400" s="4">
        <v>800000</v>
      </c>
      <c r="K400" s="4">
        <v>850000</v>
      </c>
      <c r="L400" s="4">
        <v>900000</v>
      </c>
      <c r="M400" s="4">
        <v>950000</v>
      </c>
      <c r="N400" s="4">
        <v>1000000</v>
      </c>
      <c r="O400" s="4">
        <v>1050000</v>
      </c>
      <c r="P400" s="4">
        <v>1100000</v>
      </c>
      <c r="Q400" s="4">
        <v>1150000</v>
      </c>
      <c r="R400" s="4">
        <v>1200000</v>
      </c>
    </row>
    <row r="401" spans="1:18" ht="15.75" customHeight="1" thickBot="1" x14ac:dyDescent="0.25">
      <c r="A401" s="2"/>
      <c r="B401" s="2"/>
      <c r="C401" s="2"/>
      <c r="D401" s="2" t="s">
        <v>5</v>
      </c>
      <c r="E401" s="2"/>
      <c r="F401" s="2"/>
      <c r="G401" s="5">
        <f t="shared" ref="G401:R401" si="126">ROUND(SUM(G398:G400),5)</f>
        <v>1182000</v>
      </c>
      <c r="H401" s="5">
        <f t="shared" si="126"/>
        <v>1445000</v>
      </c>
      <c r="I401" s="5">
        <f t="shared" si="126"/>
        <v>1850000</v>
      </c>
      <c r="J401" s="5">
        <f t="shared" si="126"/>
        <v>1582000</v>
      </c>
      <c r="K401" s="5">
        <f t="shared" si="126"/>
        <v>1850000</v>
      </c>
      <c r="L401" s="5">
        <f t="shared" si="126"/>
        <v>1500000</v>
      </c>
      <c r="M401" s="5">
        <f t="shared" si="126"/>
        <v>1539000</v>
      </c>
      <c r="N401" s="5">
        <f t="shared" si="126"/>
        <v>1795000</v>
      </c>
      <c r="O401" s="5">
        <f t="shared" si="126"/>
        <v>2150000</v>
      </c>
      <c r="P401" s="5">
        <f t="shared" si="126"/>
        <v>1782000</v>
      </c>
      <c r="Q401" s="5">
        <f t="shared" si="126"/>
        <v>1945000</v>
      </c>
      <c r="R401" s="5">
        <f t="shared" si="126"/>
        <v>2175000</v>
      </c>
    </row>
    <row r="402" spans="1:18" ht="30" customHeight="1" x14ac:dyDescent="0.2">
      <c r="A402" s="2"/>
      <c r="B402" s="2"/>
      <c r="C402" s="2" t="s">
        <v>6</v>
      </c>
      <c r="D402" s="2"/>
      <c r="E402" s="2"/>
      <c r="F402" s="2"/>
      <c r="G402" s="3">
        <f t="shared" ref="G402:R402" si="127">G401</f>
        <v>1182000</v>
      </c>
      <c r="H402" s="3">
        <f t="shared" si="127"/>
        <v>1445000</v>
      </c>
      <c r="I402" s="3">
        <f t="shared" si="127"/>
        <v>1850000</v>
      </c>
      <c r="J402" s="3">
        <f t="shared" si="127"/>
        <v>1582000</v>
      </c>
      <c r="K402" s="3">
        <f t="shared" si="127"/>
        <v>1850000</v>
      </c>
      <c r="L402" s="3">
        <f t="shared" si="127"/>
        <v>1500000</v>
      </c>
      <c r="M402" s="3">
        <f t="shared" si="127"/>
        <v>1539000</v>
      </c>
      <c r="N402" s="3">
        <f t="shared" si="127"/>
        <v>1795000</v>
      </c>
      <c r="O402" s="3">
        <f t="shared" si="127"/>
        <v>2150000</v>
      </c>
      <c r="P402" s="3">
        <f t="shared" si="127"/>
        <v>1782000</v>
      </c>
      <c r="Q402" s="3">
        <f t="shared" si="127"/>
        <v>1945000</v>
      </c>
      <c r="R402" s="3">
        <f t="shared" si="127"/>
        <v>2175000</v>
      </c>
    </row>
    <row r="403" spans="1:18" ht="30" customHeight="1" x14ac:dyDescent="0.2">
      <c r="A403" s="2"/>
      <c r="B403" s="2"/>
      <c r="C403" s="2"/>
      <c r="D403" s="2" t="s">
        <v>7</v>
      </c>
      <c r="E403" s="2"/>
      <c r="F403" s="2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30" customHeight="1" x14ac:dyDescent="0.2">
      <c r="A404" s="2"/>
      <c r="B404" s="2"/>
      <c r="C404" s="2"/>
      <c r="D404" s="2"/>
      <c r="E404" s="2" t="s">
        <v>8</v>
      </c>
      <c r="F404" s="2"/>
      <c r="G404" s="3">
        <v>4000</v>
      </c>
      <c r="H404" s="3">
        <v>4000</v>
      </c>
      <c r="I404" s="3">
        <v>4000</v>
      </c>
      <c r="J404" s="3">
        <v>4000</v>
      </c>
      <c r="K404" s="3">
        <v>4000</v>
      </c>
      <c r="L404" s="3">
        <v>4000</v>
      </c>
      <c r="M404" s="3">
        <v>4000</v>
      </c>
      <c r="N404" s="3">
        <v>4000</v>
      </c>
      <c r="O404" s="3">
        <v>4000</v>
      </c>
      <c r="P404" s="3">
        <v>4000</v>
      </c>
      <c r="Q404" s="3">
        <v>4000</v>
      </c>
      <c r="R404" s="3">
        <v>4000</v>
      </c>
    </row>
    <row r="405" spans="1:18" ht="15" customHeight="1" x14ac:dyDescent="0.2">
      <c r="A405" s="2"/>
      <c r="B405" s="2"/>
      <c r="C405" s="2"/>
      <c r="D405" s="2"/>
      <c r="E405" s="2" t="s">
        <v>9</v>
      </c>
      <c r="F405" s="2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" customHeight="1" x14ac:dyDescent="0.2">
      <c r="A406" s="2"/>
      <c r="B406" s="2"/>
      <c r="C406" s="2"/>
      <c r="D406" s="2"/>
      <c r="E406" s="2"/>
      <c r="F406" s="2" t="s">
        <v>10</v>
      </c>
      <c r="G406" s="3">
        <v>56</v>
      </c>
      <c r="H406" s="3">
        <v>56</v>
      </c>
      <c r="I406" s="3">
        <v>56</v>
      </c>
      <c r="J406" s="3">
        <v>56</v>
      </c>
      <c r="K406" s="3">
        <v>56</v>
      </c>
      <c r="L406" s="3">
        <v>56</v>
      </c>
      <c r="M406" s="3">
        <v>56</v>
      </c>
      <c r="N406" s="3">
        <v>56</v>
      </c>
      <c r="O406" s="3">
        <v>56</v>
      </c>
      <c r="P406" s="3">
        <v>56</v>
      </c>
      <c r="Q406" s="3">
        <v>56</v>
      </c>
      <c r="R406" s="3">
        <v>56</v>
      </c>
    </row>
    <row r="407" spans="1:18" ht="15" customHeight="1" x14ac:dyDescent="0.2">
      <c r="A407" s="2"/>
      <c r="B407" s="2"/>
      <c r="C407" s="2"/>
      <c r="D407" s="2"/>
      <c r="E407" s="2"/>
      <c r="F407" s="2" t="s">
        <v>11</v>
      </c>
      <c r="G407" s="3">
        <v>7857.5</v>
      </c>
      <c r="H407" s="3">
        <v>7857.5</v>
      </c>
      <c r="I407" s="3">
        <v>7857.5</v>
      </c>
      <c r="J407" s="3">
        <v>7857.5</v>
      </c>
      <c r="K407" s="3">
        <v>7857.5</v>
      </c>
      <c r="L407" s="3">
        <v>7857.5</v>
      </c>
      <c r="M407" s="3">
        <v>7857.5</v>
      </c>
      <c r="N407" s="3">
        <v>7857.5</v>
      </c>
      <c r="O407" s="3">
        <v>7857.5</v>
      </c>
      <c r="P407" s="3">
        <v>7857.5</v>
      </c>
      <c r="Q407" s="3">
        <v>7857.5</v>
      </c>
      <c r="R407" s="3">
        <v>7857.5</v>
      </c>
    </row>
    <row r="408" spans="1:18" ht="15" customHeight="1" x14ac:dyDescent="0.2">
      <c r="A408" s="2"/>
      <c r="B408" s="2"/>
      <c r="C408" s="2"/>
      <c r="D408" s="2"/>
      <c r="E408" s="2"/>
      <c r="F408" s="2" t="s">
        <v>12</v>
      </c>
      <c r="G408" s="3">
        <v>125000</v>
      </c>
      <c r="H408" s="3">
        <v>125000</v>
      </c>
      <c r="I408" s="3">
        <v>125000</v>
      </c>
      <c r="J408" s="3">
        <v>125000</v>
      </c>
      <c r="K408" s="3">
        <v>125000</v>
      </c>
      <c r="L408" s="3">
        <v>125000</v>
      </c>
      <c r="M408" s="3">
        <v>125000</v>
      </c>
      <c r="N408" s="3">
        <v>125000</v>
      </c>
      <c r="O408" s="3">
        <v>125000</v>
      </c>
      <c r="P408" s="3">
        <v>125000</v>
      </c>
      <c r="Q408" s="3">
        <v>125000</v>
      </c>
      <c r="R408" s="3">
        <v>125000</v>
      </c>
    </row>
    <row r="409" spans="1:18" ht="15" customHeight="1" x14ac:dyDescent="0.2">
      <c r="A409" s="2"/>
      <c r="B409" s="2"/>
      <c r="C409" s="2"/>
      <c r="D409" s="2"/>
      <c r="E409" s="2"/>
      <c r="F409" s="2" t="s">
        <v>13</v>
      </c>
      <c r="G409" s="3">
        <v>441</v>
      </c>
      <c r="H409" s="3">
        <v>441</v>
      </c>
      <c r="I409" s="3">
        <v>441</v>
      </c>
      <c r="J409" s="3">
        <v>441</v>
      </c>
      <c r="K409" s="3">
        <v>441</v>
      </c>
      <c r="L409" s="3">
        <v>441</v>
      </c>
      <c r="M409" s="3">
        <v>441</v>
      </c>
      <c r="N409" s="3">
        <v>441</v>
      </c>
      <c r="O409" s="3">
        <v>441</v>
      </c>
      <c r="P409" s="3">
        <v>441</v>
      </c>
      <c r="Q409" s="3">
        <v>441</v>
      </c>
      <c r="R409" s="3">
        <v>441</v>
      </c>
    </row>
    <row r="410" spans="1:18" ht="15.75" customHeight="1" thickBot="1" x14ac:dyDescent="0.25">
      <c r="A410" s="2"/>
      <c r="B410" s="2"/>
      <c r="C410" s="2"/>
      <c r="D410" s="2"/>
      <c r="E410" s="2"/>
      <c r="F410" s="2" t="s">
        <v>14</v>
      </c>
      <c r="G410" s="6">
        <v>36.9</v>
      </c>
      <c r="H410" s="6">
        <v>36.9</v>
      </c>
      <c r="I410" s="6">
        <v>36.9</v>
      </c>
      <c r="J410" s="6">
        <v>36.9</v>
      </c>
      <c r="K410" s="6">
        <v>36.9</v>
      </c>
      <c r="L410" s="6">
        <v>36.9</v>
      </c>
      <c r="M410" s="6">
        <v>36.9</v>
      </c>
      <c r="N410" s="6">
        <v>36.9</v>
      </c>
      <c r="O410" s="6">
        <v>36.9</v>
      </c>
      <c r="P410" s="6">
        <v>36.9</v>
      </c>
      <c r="Q410" s="6">
        <v>36.9</v>
      </c>
      <c r="R410" s="6">
        <v>36.9</v>
      </c>
    </row>
    <row r="411" spans="1:18" ht="15" customHeight="1" x14ac:dyDescent="0.2">
      <c r="A411" s="2"/>
      <c r="B411" s="2"/>
      <c r="C411" s="2"/>
      <c r="D411" s="2"/>
      <c r="E411" s="2" t="s">
        <v>15</v>
      </c>
      <c r="F411" s="2"/>
      <c r="G411" s="3">
        <f t="shared" ref="G411:R411" si="128">ROUND(SUM(G405:G410),5)</f>
        <v>133391.4</v>
      </c>
      <c r="H411" s="3">
        <f t="shared" si="128"/>
        <v>133391.4</v>
      </c>
      <c r="I411" s="3">
        <f t="shared" si="128"/>
        <v>133391.4</v>
      </c>
      <c r="J411" s="3">
        <f t="shared" si="128"/>
        <v>133391.4</v>
      </c>
      <c r="K411" s="3">
        <f t="shared" si="128"/>
        <v>133391.4</v>
      </c>
      <c r="L411" s="3">
        <f t="shared" si="128"/>
        <v>133391.4</v>
      </c>
      <c r="M411" s="3">
        <f t="shared" si="128"/>
        <v>133391.4</v>
      </c>
      <c r="N411" s="3">
        <f t="shared" si="128"/>
        <v>133391.4</v>
      </c>
      <c r="O411" s="3">
        <f t="shared" si="128"/>
        <v>133391.4</v>
      </c>
      <c r="P411" s="3">
        <f t="shared" si="128"/>
        <v>133391.4</v>
      </c>
      <c r="Q411" s="3">
        <f t="shared" si="128"/>
        <v>133391.4</v>
      </c>
      <c r="R411" s="3">
        <f t="shared" si="128"/>
        <v>133391.4</v>
      </c>
    </row>
    <row r="412" spans="1:18" ht="30" customHeight="1" x14ac:dyDescent="0.2">
      <c r="A412" s="2"/>
      <c r="B412" s="2"/>
      <c r="C412" s="2"/>
      <c r="D412" s="2"/>
      <c r="E412" s="2" t="s">
        <v>16</v>
      </c>
      <c r="F412" s="2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thickBot="1" x14ac:dyDescent="0.25">
      <c r="A413" s="2"/>
      <c r="B413" s="2"/>
      <c r="C413" s="2"/>
      <c r="D413" s="2"/>
      <c r="E413" s="2"/>
      <c r="F413" s="2" t="s">
        <v>17</v>
      </c>
      <c r="G413" s="6">
        <v>3200</v>
      </c>
      <c r="H413" s="6">
        <v>1100</v>
      </c>
      <c r="I413" s="6">
        <v>1100</v>
      </c>
      <c r="J413" s="6">
        <v>3200</v>
      </c>
      <c r="K413" s="6">
        <v>1100</v>
      </c>
      <c r="L413" s="6">
        <v>1100</v>
      </c>
      <c r="M413" s="6">
        <v>3200</v>
      </c>
      <c r="N413" s="6">
        <v>1100</v>
      </c>
      <c r="O413" s="6">
        <v>1100</v>
      </c>
      <c r="P413" s="6">
        <v>3200</v>
      </c>
      <c r="Q413" s="6">
        <v>1100</v>
      </c>
      <c r="R413" s="6">
        <v>1100</v>
      </c>
    </row>
    <row r="414" spans="1:18" ht="15" customHeight="1" x14ac:dyDescent="0.2">
      <c r="A414" s="2"/>
      <c r="B414" s="2"/>
      <c r="C414" s="2"/>
      <c r="D414" s="2"/>
      <c r="E414" s="2" t="s">
        <v>18</v>
      </c>
      <c r="F414" s="2"/>
      <c r="G414" s="3">
        <f t="shared" ref="G414:R414" si="129">ROUND(SUM(G412:G413),5)</f>
        <v>3200</v>
      </c>
      <c r="H414" s="3">
        <f t="shared" si="129"/>
        <v>1100</v>
      </c>
      <c r="I414" s="3">
        <f t="shared" si="129"/>
        <v>1100</v>
      </c>
      <c r="J414" s="3">
        <f t="shared" si="129"/>
        <v>3200</v>
      </c>
      <c r="K414" s="3">
        <f t="shared" si="129"/>
        <v>1100</v>
      </c>
      <c r="L414" s="3">
        <f t="shared" si="129"/>
        <v>1100</v>
      </c>
      <c r="M414" s="3">
        <f t="shared" si="129"/>
        <v>3200</v>
      </c>
      <c r="N414" s="3">
        <f t="shared" si="129"/>
        <v>1100</v>
      </c>
      <c r="O414" s="3">
        <f t="shared" si="129"/>
        <v>1100</v>
      </c>
      <c r="P414" s="3">
        <f t="shared" si="129"/>
        <v>3200</v>
      </c>
      <c r="Q414" s="3">
        <f t="shared" si="129"/>
        <v>1100</v>
      </c>
      <c r="R414" s="3">
        <f t="shared" si="129"/>
        <v>1100</v>
      </c>
    </row>
    <row r="415" spans="1:18" ht="30" customHeight="1" x14ac:dyDescent="0.2">
      <c r="A415" s="2"/>
      <c r="B415" s="2"/>
      <c r="C415" s="2"/>
      <c r="D415" s="2"/>
      <c r="E415" s="2" t="s">
        <v>19</v>
      </c>
      <c r="F415" s="2"/>
      <c r="G415" s="3">
        <v>7445.08</v>
      </c>
      <c r="H415" s="3">
        <v>7445.08</v>
      </c>
      <c r="I415" s="3">
        <v>7445.08</v>
      </c>
      <c r="J415" s="3">
        <v>7445.08</v>
      </c>
      <c r="K415" s="3">
        <v>7445.08</v>
      </c>
      <c r="L415" s="3">
        <v>7445.08</v>
      </c>
      <c r="M415" s="3">
        <v>7445.08</v>
      </c>
      <c r="N415" s="3">
        <v>7445.08</v>
      </c>
      <c r="O415" s="3">
        <v>7445.08</v>
      </c>
      <c r="P415" s="3">
        <v>7445.08</v>
      </c>
      <c r="Q415" s="3">
        <v>7445.08</v>
      </c>
      <c r="R415" s="3">
        <v>7445.08</v>
      </c>
    </row>
    <row r="416" spans="1:18" ht="15.75" customHeight="1" thickBot="1" x14ac:dyDescent="0.25">
      <c r="A416" s="2"/>
      <c r="B416" s="2"/>
      <c r="C416" s="2"/>
      <c r="D416" s="2"/>
      <c r="E416" s="2" t="s">
        <v>20</v>
      </c>
      <c r="F416" s="2"/>
      <c r="G416" s="4">
        <v>72924</v>
      </c>
      <c r="H416" s="4">
        <v>32000</v>
      </c>
      <c r="I416" s="4">
        <v>32000</v>
      </c>
      <c r="J416" s="4">
        <v>72924</v>
      </c>
      <c r="K416" s="4">
        <v>32000</v>
      </c>
      <c r="L416" s="4">
        <v>32000</v>
      </c>
      <c r="M416" s="4">
        <v>72924</v>
      </c>
      <c r="N416" s="4">
        <v>32000</v>
      </c>
      <c r="O416" s="4">
        <v>32000</v>
      </c>
      <c r="P416" s="4">
        <v>72924</v>
      </c>
      <c r="Q416" s="4">
        <v>32000</v>
      </c>
      <c r="R416" s="4">
        <v>32000</v>
      </c>
    </row>
    <row r="417" spans="1:18" ht="15.75" customHeight="1" thickBot="1" x14ac:dyDescent="0.25">
      <c r="A417" s="2"/>
      <c r="B417" s="2"/>
      <c r="C417" s="2"/>
      <c r="D417" s="2" t="s">
        <v>21</v>
      </c>
      <c r="E417" s="2"/>
      <c r="F417" s="2"/>
      <c r="G417" s="5">
        <f t="shared" ref="G417:R417" si="130">ROUND(G403+SUM(G404:G404)+G411+SUM(G414:G416),5)</f>
        <v>220960.48</v>
      </c>
      <c r="H417" s="5">
        <f t="shared" si="130"/>
        <v>177936.48</v>
      </c>
      <c r="I417" s="5">
        <f t="shared" si="130"/>
        <v>177936.48</v>
      </c>
      <c r="J417" s="5">
        <f t="shared" si="130"/>
        <v>220960.48</v>
      </c>
      <c r="K417" s="5">
        <f t="shared" si="130"/>
        <v>177936.48</v>
      </c>
      <c r="L417" s="5">
        <f t="shared" si="130"/>
        <v>177936.48</v>
      </c>
      <c r="M417" s="5">
        <f t="shared" si="130"/>
        <v>220960.48</v>
      </c>
      <c r="N417" s="5">
        <f t="shared" si="130"/>
        <v>177936.48</v>
      </c>
      <c r="O417" s="5">
        <f t="shared" si="130"/>
        <v>177936.48</v>
      </c>
      <c r="P417" s="5">
        <f t="shared" si="130"/>
        <v>220960.48</v>
      </c>
      <c r="Q417" s="5">
        <f t="shared" si="130"/>
        <v>177936.48</v>
      </c>
      <c r="R417" s="5">
        <f t="shared" si="130"/>
        <v>177936.48</v>
      </c>
    </row>
    <row r="418" spans="1:18" ht="30" customHeight="1" x14ac:dyDescent="0.2">
      <c r="A418" s="2"/>
      <c r="B418" s="2" t="s">
        <v>22</v>
      </c>
      <c r="C418" s="2"/>
      <c r="D418" s="2"/>
      <c r="E418" s="2"/>
      <c r="F418" s="2"/>
      <c r="G418" s="3">
        <f t="shared" ref="G418:R418" si="131">ROUND(G397+G402-G417,5)</f>
        <v>961039.52</v>
      </c>
      <c r="H418" s="3">
        <f t="shared" si="131"/>
        <v>1267063.52</v>
      </c>
      <c r="I418" s="3">
        <f t="shared" si="131"/>
        <v>1672063.52</v>
      </c>
      <c r="J418" s="3">
        <f t="shared" si="131"/>
        <v>1361039.52</v>
      </c>
      <c r="K418" s="3">
        <f t="shared" si="131"/>
        <v>1672063.52</v>
      </c>
      <c r="L418" s="3">
        <f t="shared" si="131"/>
        <v>1322063.52</v>
      </c>
      <c r="M418" s="3">
        <f t="shared" si="131"/>
        <v>1318039.52</v>
      </c>
      <c r="N418" s="3">
        <f t="shared" si="131"/>
        <v>1617063.52</v>
      </c>
      <c r="O418" s="3">
        <f t="shared" si="131"/>
        <v>1972063.52</v>
      </c>
      <c r="P418" s="3">
        <f t="shared" si="131"/>
        <v>1561039.52</v>
      </c>
      <c r="Q418" s="3">
        <f t="shared" si="131"/>
        <v>1767063.52</v>
      </c>
      <c r="R418" s="3">
        <f t="shared" si="131"/>
        <v>1997063.52</v>
      </c>
    </row>
    <row r="419" spans="1:18" ht="30" customHeight="1" x14ac:dyDescent="0.2">
      <c r="A419" s="2"/>
      <c r="B419" s="2" t="s">
        <v>23</v>
      </c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" customHeight="1" x14ac:dyDescent="0.2">
      <c r="A420" s="2"/>
      <c r="B420" s="2"/>
      <c r="C420" s="2" t="s">
        <v>24</v>
      </c>
      <c r="D420" s="2"/>
      <c r="E420" s="2"/>
      <c r="F420" s="2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thickBot="1" x14ac:dyDescent="0.25">
      <c r="A421" s="2"/>
      <c r="B421" s="2"/>
      <c r="C421" s="2"/>
      <c r="D421" s="2" t="s">
        <v>25</v>
      </c>
      <c r="E421" s="2"/>
      <c r="F421" s="2"/>
      <c r="G421" s="4">
        <v>25925.439999999999</v>
      </c>
      <c r="H421" s="4">
        <v>25925.439999999999</v>
      </c>
      <c r="I421" s="4">
        <v>25925.439999999999</v>
      </c>
      <c r="J421" s="4">
        <v>25925.439999999999</v>
      </c>
      <c r="K421" s="4">
        <v>25925.439999999999</v>
      </c>
      <c r="L421" s="4">
        <v>25925.439999999999</v>
      </c>
      <c r="M421" s="4">
        <v>25925.439999999999</v>
      </c>
      <c r="N421" s="4">
        <v>25925.439999999999</v>
      </c>
      <c r="O421" s="4">
        <v>25925.439999999999</v>
      </c>
      <c r="P421" s="4">
        <v>25925.439999999999</v>
      </c>
      <c r="Q421" s="4">
        <v>25925.439999999999</v>
      </c>
      <c r="R421" s="4">
        <v>25925.439999999999</v>
      </c>
    </row>
    <row r="422" spans="1:18" ht="15.75" customHeight="1" thickBot="1" x14ac:dyDescent="0.25">
      <c r="A422" s="2"/>
      <c r="B422" s="2"/>
      <c r="C422" s="2" t="s">
        <v>26</v>
      </c>
      <c r="D422" s="2"/>
      <c r="E422" s="2"/>
      <c r="F422" s="2"/>
      <c r="G422" s="7">
        <f t="shared" ref="G422:R422" si="132">ROUND(SUM(G420:G421),5)</f>
        <v>25925.439999999999</v>
      </c>
      <c r="H422" s="7">
        <f t="shared" si="132"/>
        <v>25925.439999999999</v>
      </c>
      <c r="I422" s="7">
        <f t="shared" si="132"/>
        <v>25925.439999999999</v>
      </c>
      <c r="J422" s="7">
        <f t="shared" si="132"/>
        <v>25925.439999999999</v>
      </c>
      <c r="K422" s="7">
        <f t="shared" si="132"/>
        <v>25925.439999999999</v>
      </c>
      <c r="L422" s="7">
        <f t="shared" si="132"/>
        <v>25925.439999999999</v>
      </c>
      <c r="M422" s="7">
        <f t="shared" si="132"/>
        <v>25925.439999999999</v>
      </c>
      <c r="N422" s="7">
        <f t="shared" si="132"/>
        <v>25925.439999999999</v>
      </c>
      <c r="O422" s="7">
        <f t="shared" si="132"/>
        <v>25925.439999999999</v>
      </c>
      <c r="P422" s="7">
        <f t="shared" si="132"/>
        <v>25925.439999999999</v>
      </c>
      <c r="Q422" s="7">
        <f t="shared" si="132"/>
        <v>25925.439999999999</v>
      </c>
      <c r="R422" s="7">
        <f t="shared" si="132"/>
        <v>25925.439999999999</v>
      </c>
    </row>
    <row r="423" spans="1:18" ht="30" customHeight="1" thickBot="1" x14ac:dyDescent="0.25">
      <c r="A423" s="2"/>
      <c r="B423" s="2" t="s">
        <v>27</v>
      </c>
      <c r="C423" s="2"/>
      <c r="D423" s="2"/>
      <c r="E423" s="2"/>
      <c r="F423" s="2"/>
      <c r="G423" s="7">
        <f t="shared" ref="G423:R423" si="133">ROUND(G419+G422,5)</f>
        <v>25925.439999999999</v>
      </c>
      <c r="H423" s="7">
        <f t="shared" si="133"/>
        <v>25925.439999999999</v>
      </c>
      <c r="I423" s="7">
        <f t="shared" si="133"/>
        <v>25925.439999999999</v>
      </c>
      <c r="J423" s="7">
        <f t="shared" si="133"/>
        <v>25925.439999999999</v>
      </c>
      <c r="K423" s="7">
        <f t="shared" si="133"/>
        <v>25925.439999999999</v>
      </c>
      <c r="L423" s="7">
        <f t="shared" si="133"/>
        <v>25925.439999999999</v>
      </c>
      <c r="M423" s="7">
        <f t="shared" si="133"/>
        <v>25925.439999999999</v>
      </c>
      <c r="N423" s="7">
        <f t="shared" si="133"/>
        <v>25925.439999999999</v>
      </c>
      <c r="O423" s="7">
        <f t="shared" si="133"/>
        <v>25925.439999999999</v>
      </c>
      <c r="P423" s="7">
        <f t="shared" si="133"/>
        <v>25925.439999999999</v>
      </c>
      <c r="Q423" s="7">
        <f t="shared" si="133"/>
        <v>25925.439999999999</v>
      </c>
      <c r="R423" s="7">
        <f t="shared" si="133"/>
        <v>25925.439999999999</v>
      </c>
    </row>
    <row r="424" spans="1:18" s="9" customFormat="1" ht="30" customHeight="1" thickBot="1" x14ac:dyDescent="0.2">
      <c r="A424" s="2" t="s">
        <v>28</v>
      </c>
      <c r="B424" s="2"/>
      <c r="C424" s="2"/>
      <c r="D424" s="2"/>
      <c r="E424" s="2"/>
      <c r="F424" s="2"/>
      <c r="G424" s="8">
        <f t="shared" ref="G424:R424" si="134">ROUND(G418+G423,5)</f>
        <v>986964.96</v>
      </c>
      <c r="H424" s="8">
        <f t="shared" si="134"/>
        <v>1292988.96</v>
      </c>
      <c r="I424" s="8">
        <f t="shared" si="134"/>
        <v>1697988.96</v>
      </c>
      <c r="J424" s="8">
        <f t="shared" si="134"/>
        <v>1386964.96</v>
      </c>
      <c r="K424" s="8">
        <f t="shared" si="134"/>
        <v>1697988.96</v>
      </c>
      <c r="L424" s="8">
        <f t="shared" si="134"/>
        <v>1347988.96</v>
      </c>
      <c r="M424" s="8">
        <f t="shared" si="134"/>
        <v>1343964.96</v>
      </c>
      <c r="N424" s="8">
        <f t="shared" si="134"/>
        <v>1642988.96</v>
      </c>
      <c r="O424" s="8">
        <f t="shared" si="134"/>
        <v>1997988.96</v>
      </c>
      <c r="P424" s="8">
        <f t="shared" si="134"/>
        <v>1586964.96</v>
      </c>
      <c r="Q424" s="8">
        <f t="shared" si="134"/>
        <v>1792988.96</v>
      </c>
      <c r="R424" s="8">
        <f t="shared" si="134"/>
        <v>2022988.96</v>
      </c>
    </row>
    <row r="425" spans="1:18" ht="15.75" customHeight="1" thickTop="1" x14ac:dyDescent="0.2">
      <c r="A425" s="2"/>
      <c r="B425" s="2" t="s">
        <v>1</v>
      </c>
      <c r="C425" s="2"/>
      <c r="D425" s="2"/>
      <c r="E425" s="2"/>
      <c r="F425" s="2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" customHeight="1" x14ac:dyDescent="0.2">
      <c r="A426" s="2"/>
      <c r="B426" s="2"/>
      <c r="C426" s="2"/>
      <c r="D426" s="2" t="s">
        <v>2</v>
      </c>
      <c r="E426" s="2"/>
      <c r="F426" s="2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" customHeight="1" x14ac:dyDescent="0.2">
      <c r="A427" s="2"/>
      <c r="B427" s="2"/>
      <c r="C427" s="2"/>
      <c r="D427" s="2"/>
      <c r="E427" s="2" t="s">
        <v>3</v>
      </c>
      <c r="F427" s="2"/>
      <c r="G427" s="3">
        <v>682000</v>
      </c>
      <c r="H427" s="3">
        <v>795000</v>
      </c>
      <c r="I427" s="3">
        <v>1100000</v>
      </c>
      <c r="J427" s="3">
        <v>782000</v>
      </c>
      <c r="K427" s="3">
        <v>1000000</v>
      </c>
      <c r="L427" s="3">
        <v>600000</v>
      </c>
      <c r="M427" s="3">
        <v>589000</v>
      </c>
      <c r="N427" s="3">
        <v>795000</v>
      </c>
      <c r="O427" s="3">
        <v>1100000</v>
      </c>
      <c r="P427" s="3">
        <v>682000</v>
      </c>
      <c r="Q427" s="3">
        <v>795000</v>
      </c>
      <c r="R427" s="3">
        <v>975000</v>
      </c>
    </row>
    <row r="428" spans="1:18" ht="15.75" customHeight="1" thickBot="1" x14ac:dyDescent="0.25">
      <c r="A428" s="2"/>
      <c r="B428" s="2"/>
      <c r="C428" s="2"/>
      <c r="D428" s="2"/>
      <c r="E428" s="2" t="s">
        <v>4</v>
      </c>
      <c r="F428" s="2"/>
      <c r="G428" s="4">
        <v>500000</v>
      </c>
      <c r="H428" s="4">
        <v>650000</v>
      </c>
      <c r="I428" s="4">
        <v>750000</v>
      </c>
      <c r="J428" s="4">
        <v>800000</v>
      </c>
      <c r="K428" s="4">
        <v>850000</v>
      </c>
      <c r="L428" s="4">
        <v>900000</v>
      </c>
      <c r="M428" s="4">
        <v>950000</v>
      </c>
      <c r="N428" s="4">
        <v>1000000</v>
      </c>
      <c r="O428" s="4">
        <v>1050000</v>
      </c>
      <c r="P428" s="4">
        <v>1100000</v>
      </c>
      <c r="Q428" s="4">
        <v>1150000</v>
      </c>
      <c r="R428" s="4">
        <v>1200000</v>
      </c>
    </row>
    <row r="429" spans="1:18" ht="15.75" customHeight="1" thickBot="1" x14ac:dyDescent="0.25">
      <c r="A429" s="2"/>
      <c r="B429" s="2"/>
      <c r="C429" s="2"/>
      <c r="D429" s="2" t="s">
        <v>5</v>
      </c>
      <c r="E429" s="2"/>
      <c r="F429" s="2"/>
      <c r="G429" s="5">
        <f t="shared" ref="G429:R429" si="135">ROUND(SUM(G426:G428),5)</f>
        <v>1182000</v>
      </c>
      <c r="H429" s="5">
        <f t="shared" si="135"/>
        <v>1445000</v>
      </c>
      <c r="I429" s="5">
        <f t="shared" si="135"/>
        <v>1850000</v>
      </c>
      <c r="J429" s="5">
        <f t="shared" si="135"/>
        <v>1582000</v>
      </c>
      <c r="K429" s="5">
        <f t="shared" si="135"/>
        <v>1850000</v>
      </c>
      <c r="L429" s="5">
        <f t="shared" si="135"/>
        <v>1500000</v>
      </c>
      <c r="M429" s="5">
        <f t="shared" si="135"/>
        <v>1539000</v>
      </c>
      <c r="N429" s="5">
        <f t="shared" si="135"/>
        <v>1795000</v>
      </c>
      <c r="O429" s="5">
        <f t="shared" si="135"/>
        <v>2150000</v>
      </c>
      <c r="P429" s="5">
        <f t="shared" si="135"/>
        <v>1782000</v>
      </c>
      <c r="Q429" s="5">
        <f t="shared" si="135"/>
        <v>1945000</v>
      </c>
      <c r="R429" s="5">
        <f t="shared" si="135"/>
        <v>2175000</v>
      </c>
    </row>
    <row r="430" spans="1:18" ht="30" customHeight="1" x14ac:dyDescent="0.2">
      <c r="A430" s="2"/>
      <c r="B430" s="2"/>
      <c r="C430" s="2" t="s">
        <v>6</v>
      </c>
      <c r="D430" s="2"/>
      <c r="E430" s="2"/>
      <c r="F430" s="2"/>
      <c r="G430" s="3">
        <f t="shared" ref="G430:R430" si="136">G429</f>
        <v>1182000</v>
      </c>
      <c r="H430" s="3">
        <f t="shared" si="136"/>
        <v>1445000</v>
      </c>
      <c r="I430" s="3">
        <f t="shared" si="136"/>
        <v>1850000</v>
      </c>
      <c r="J430" s="3">
        <f t="shared" si="136"/>
        <v>1582000</v>
      </c>
      <c r="K430" s="3">
        <f t="shared" si="136"/>
        <v>1850000</v>
      </c>
      <c r="L430" s="3">
        <f t="shared" si="136"/>
        <v>1500000</v>
      </c>
      <c r="M430" s="3">
        <f t="shared" si="136"/>
        <v>1539000</v>
      </c>
      <c r="N430" s="3">
        <f t="shared" si="136"/>
        <v>1795000</v>
      </c>
      <c r="O430" s="3">
        <f t="shared" si="136"/>
        <v>2150000</v>
      </c>
      <c r="P430" s="3">
        <f t="shared" si="136"/>
        <v>1782000</v>
      </c>
      <c r="Q430" s="3">
        <f t="shared" si="136"/>
        <v>1945000</v>
      </c>
      <c r="R430" s="3">
        <f t="shared" si="136"/>
        <v>2175000</v>
      </c>
    </row>
    <row r="431" spans="1:18" ht="30" customHeight="1" x14ac:dyDescent="0.2">
      <c r="A431" s="2"/>
      <c r="B431" s="2"/>
      <c r="C431" s="2"/>
      <c r="D431" s="2" t="s">
        <v>7</v>
      </c>
      <c r="E431" s="2"/>
      <c r="F431" s="2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30" customHeight="1" x14ac:dyDescent="0.2">
      <c r="A432" s="2"/>
      <c r="B432" s="2"/>
      <c r="C432" s="2"/>
      <c r="D432" s="2"/>
      <c r="E432" s="2" t="s">
        <v>8</v>
      </c>
      <c r="F432" s="2"/>
      <c r="G432" s="3">
        <v>4000</v>
      </c>
      <c r="H432" s="3">
        <v>4000</v>
      </c>
      <c r="I432" s="3">
        <v>4000</v>
      </c>
      <c r="J432" s="3">
        <v>4000</v>
      </c>
      <c r="K432" s="3">
        <v>4000</v>
      </c>
      <c r="L432" s="3">
        <v>4000</v>
      </c>
      <c r="M432" s="3">
        <v>4000</v>
      </c>
      <c r="N432" s="3">
        <v>4000</v>
      </c>
      <c r="O432" s="3">
        <v>4000</v>
      </c>
      <c r="P432" s="3">
        <v>4000</v>
      </c>
      <c r="Q432" s="3">
        <v>4000</v>
      </c>
      <c r="R432" s="3">
        <v>4000</v>
      </c>
    </row>
    <row r="433" spans="1:18" ht="15" customHeight="1" x14ac:dyDescent="0.2">
      <c r="A433" s="2"/>
      <c r="B433" s="2"/>
      <c r="C433" s="2"/>
      <c r="D433" s="2"/>
      <c r="E433" s="2" t="s">
        <v>9</v>
      </c>
      <c r="F433" s="2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" customHeight="1" x14ac:dyDescent="0.2">
      <c r="A434" s="2"/>
      <c r="B434" s="2"/>
      <c r="C434" s="2"/>
      <c r="D434" s="2"/>
      <c r="E434" s="2"/>
      <c r="F434" s="2" t="s">
        <v>10</v>
      </c>
      <c r="G434" s="3">
        <v>56</v>
      </c>
      <c r="H434" s="3">
        <v>56</v>
      </c>
      <c r="I434" s="3">
        <v>56</v>
      </c>
      <c r="J434" s="3">
        <v>56</v>
      </c>
      <c r="K434" s="3">
        <v>56</v>
      </c>
      <c r="L434" s="3">
        <v>56</v>
      </c>
      <c r="M434" s="3">
        <v>56</v>
      </c>
      <c r="N434" s="3">
        <v>56</v>
      </c>
      <c r="O434" s="3">
        <v>56</v>
      </c>
      <c r="P434" s="3">
        <v>56</v>
      </c>
      <c r="Q434" s="3">
        <v>56</v>
      </c>
      <c r="R434" s="3">
        <v>56</v>
      </c>
    </row>
    <row r="435" spans="1:18" ht="15" customHeight="1" x14ac:dyDescent="0.2">
      <c r="A435" s="2"/>
      <c r="B435" s="2"/>
      <c r="C435" s="2"/>
      <c r="D435" s="2"/>
      <c r="E435" s="2"/>
      <c r="F435" s="2" t="s">
        <v>11</v>
      </c>
      <c r="G435" s="3">
        <v>7857.5</v>
      </c>
      <c r="H435" s="3">
        <v>7857.5</v>
      </c>
      <c r="I435" s="3">
        <v>7857.5</v>
      </c>
      <c r="J435" s="3">
        <v>7857.5</v>
      </c>
      <c r="K435" s="3">
        <v>7857.5</v>
      </c>
      <c r="L435" s="3">
        <v>7857.5</v>
      </c>
      <c r="M435" s="3">
        <v>7857.5</v>
      </c>
      <c r="N435" s="3">
        <v>7857.5</v>
      </c>
      <c r="O435" s="3">
        <v>7857.5</v>
      </c>
      <c r="P435" s="3">
        <v>7857.5</v>
      </c>
      <c r="Q435" s="3">
        <v>7857.5</v>
      </c>
      <c r="R435" s="3">
        <v>7857.5</v>
      </c>
    </row>
    <row r="436" spans="1:18" ht="15" customHeight="1" x14ac:dyDescent="0.2">
      <c r="A436" s="2"/>
      <c r="B436" s="2"/>
      <c r="C436" s="2"/>
      <c r="D436" s="2"/>
      <c r="E436" s="2"/>
      <c r="F436" s="2" t="s">
        <v>12</v>
      </c>
      <c r="G436" s="3">
        <v>125000</v>
      </c>
      <c r="H436" s="3">
        <v>125000</v>
      </c>
      <c r="I436" s="3">
        <v>125000</v>
      </c>
      <c r="J436" s="3">
        <v>125000</v>
      </c>
      <c r="K436" s="3">
        <v>125000</v>
      </c>
      <c r="L436" s="3">
        <v>125000</v>
      </c>
      <c r="M436" s="3">
        <v>125000</v>
      </c>
      <c r="N436" s="3">
        <v>125000</v>
      </c>
      <c r="O436" s="3">
        <v>125000</v>
      </c>
      <c r="P436" s="3">
        <v>125000</v>
      </c>
      <c r="Q436" s="3">
        <v>125000</v>
      </c>
      <c r="R436" s="3">
        <v>125000</v>
      </c>
    </row>
    <row r="437" spans="1:18" ht="15" customHeight="1" x14ac:dyDescent="0.2">
      <c r="A437" s="2"/>
      <c r="B437" s="2"/>
      <c r="C437" s="2"/>
      <c r="D437" s="2"/>
      <c r="E437" s="2"/>
      <c r="F437" s="2" t="s">
        <v>13</v>
      </c>
      <c r="G437" s="3">
        <v>441</v>
      </c>
      <c r="H437" s="3">
        <v>441</v>
      </c>
      <c r="I437" s="3">
        <v>441</v>
      </c>
      <c r="J437" s="3">
        <v>441</v>
      </c>
      <c r="K437" s="3">
        <v>441</v>
      </c>
      <c r="L437" s="3">
        <v>441</v>
      </c>
      <c r="M437" s="3">
        <v>441</v>
      </c>
      <c r="N437" s="3">
        <v>441</v>
      </c>
      <c r="O437" s="3">
        <v>441</v>
      </c>
      <c r="P437" s="3">
        <v>441</v>
      </c>
      <c r="Q437" s="3">
        <v>441</v>
      </c>
      <c r="R437" s="3">
        <v>441</v>
      </c>
    </row>
    <row r="438" spans="1:18" ht="15.75" customHeight="1" thickBot="1" x14ac:dyDescent="0.25">
      <c r="A438" s="2"/>
      <c r="B438" s="2"/>
      <c r="C438" s="2"/>
      <c r="D438" s="2"/>
      <c r="E438" s="2"/>
      <c r="F438" s="2" t="s">
        <v>14</v>
      </c>
      <c r="G438" s="6">
        <v>36.9</v>
      </c>
      <c r="H438" s="6">
        <v>36.9</v>
      </c>
      <c r="I438" s="6">
        <v>36.9</v>
      </c>
      <c r="J438" s="6">
        <v>36.9</v>
      </c>
      <c r="K438" s="6">
        <v>36.9</v>
      </c>
      <c r="L438" s="6">
        <v>36.9</v>
      </c>
      <c r="M438" s="6">
        <v>36.9</v>
      </c>
      <c r="N438" s="6">
        <v>36.9</v>
      </c>
      <c r="O438" s="6">
        <v>36.9</v>
      </c>
      <c r="P438" s="6">
        <v>36.9</v>
      </c>
      <c r="Q438" s="6">
        <v>36.9</v>
      </c>
      <c r="R438" s="6">
        <v>36.9</v>
      </c>
    </row>
    <row r="439" spans="1:18" ht="15" customHeight="1" x14ac:dyDescent="0.2">
      <c r="A439" s="2"/>
      <c r="B439" s="2"/>
      <c r="C439" s="2"/>
      <c r="D439" s="2"/>
      <c r="E439" s="2" t="s">
        <v>15</v>
      </c>
      <c r="F439" s="2"/>
      <c r="G439" s="3">
        <f t="shared" ref="G439:R439" si="137">ROUND(SUM(G433:G438),5)</f>
        <v>133391.4</v>
      </c>
      <c r="H439" s="3">
        <f t="shared" si="137"/>
        <v>133391.4</v>
      </c>
      <c r="I439" s="3">
        <f t="shared" si="137"/>
        <v>133391.4</v>
      </c>
      <c r="J439" s="3">
        <f t="shared" si="137"/>
        <v>133391.4</v>
      </c>
      <c r="K439" s="3">
        <f t="shared" si="137"/>
        <v>133391.4</v>
      </c>
      <c r="L439" s="3">
        <f t="shared" si="137"/>
        <v>133391.4</v>
      </c>
      <c r="M439" s="3">
        <f t="shared" si="137"/>
        <v>133391.4</v>
      </c>
      <c r="N439" s="3">
        <f t="shared" si="137"/>
        <v>133391.4</v>
      </c>
      <c r="O439" s="3">
        <f t="shared" si="137"/>
        <v>133391.4</v>
      </c>
      <c r="P439" s="3">
        <f t="shared" si="137"/>
        <v>133391.4</v>
      </c>
      <c r="Q439" s="3">
        <f t="shared" si="137"/>
        <v>133391.4</v>
      </c>
      <c r="R439" s="3">
        <f t="shared" si="137"/>
        <v>133391.4</v>
      </c>
    </row>
    <row r="440" spans="1:18" ht="30" customHeight="1" x14ac:dyDescent="0.2">
      <c r="A440" s="2"/>
      <c r="B440" s="2"/>
      <c r="C440" s="2"/>
      <c r="D440" s="2"/>
      <c r="E440" s="2" t="s">
        <v>16</v>
      </c>
      <c r="F440" s="2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thickBot="1" x14ac:dyDescent="0.25">
      <c r="A441" s="2"/>
      <c r="B441" s="2"/>
      <c r="C441" s="2"/>
      <c r="D441" s="2"/>
      <c r="E441" s="2"/>
      <c r="F441" s="2" t="s">
        <v>17</v>
      </c>
      <c r="G441" s="6">
        <v>3200</v>
      </c>
      <c r="H441" s="6">
        <v>1100</v>
      </c>
      <c r="I441" s="6">
        <v>1100</v>
      </c>
      <c r="J441" s="6">
        <v>3200</v>
      </c>
      <c r="K441" s="6">
        <v>1100</v>
      </c>
      <c r="L441" s="6">
        <v>1100</v>
      </c>
      <c r="M441" s="6">
        <v>3200</v>
      </c>
      <c r="N441" s="6">
        <v>1100</v>
      </c>
      <c r="O441" s="6">
        <v>1100</v>
      </c>
      <c r="P441" s="6">
        <v>3200</v>
      </c>
      <c r="Q441" s="6">
        <v>1100</v>
      </c>
      <c r="R441" s="6">
        <v>1100</v>
      </c>
    </row>
    <row r="442" spans="1:18" ht="15" customHeight="1" x14ac:dyDescent="0.2">
      <c r="A442" s="2"/>
      <c r="B442" s="2"/>
      <c r="C442" s="2"/>
      <c r="D442" s="2"/>
      <c r="E442" s="2" t="s">
        <v>18</v>
      </c>
      <c r="F442" s="2"/>
      <c r="G442" s="3">
        <f t="shared" ref="G442:R442" si="138">ROUND(SUM(G440:G441),5)</f>
        <v>3200</v>
      </c>
      <c r="H442" s="3">
        <f t="shared" si="138"/>
        <v>1100</v>
      </c>
      <c r="I442" s="3">
        <f t="shared" si="138"/>
        <v>1100</v>
      </c>
      <c r="J442" s="3">
        <f t="shared" si="138"/>
        <v>3200</v>
      </c>
      <c r="K442" s="3">
        <f t="shared" si="138"/>
        <v>1100</v>
      </c>
      <c r="L442" s="3">
        <f t="shared" si="138"/>
        <v>1100</v>
      </c>
      <c r="M442" s="3">
        <f t="shared" si="138"/>
        <v>3200</v>
      </c>
      <c r="N442" s="3">
        <f t="shared" si="138"/>
        <v>1100</v>
      </c>
      <c r="O442" s="3">
        <f t="shared" si="138"/>
        <v>1100</v>
      </c>
      <c r="P442" s="3">
        <f t="shared" si="138"/>
        <v>3200</v>
      </c>
      <c r="Q442" s="3">
        <f t="shared" si="138"/>
        <v>1100</v>
      </c>
      <c r="R442" s="3">
        <f t="shared" si="138"/>
        <v>1100</v>
      </c>
    </row>
    <row r="443" spans="1:18" ht="30" customHeight="1" x14ac:dyDescent="0.2">
      <c r="A443" s="2"/>
      <c r="B443" s="2"/>
      <c r="C443" s="2"/>
      <c r="D443" s="2"/>
      <c r="E443" s="2" t="s">
        <v>19</v>
      </c>
      <c r="F443" s="2"/>
      <c r="G443" s="3">
        <v>7445.08</v>
      </c>
      <c r="H443" s="3">
        <v>7445.08</v>
      </c>
      <c r="I443" s="3">
        <v>7445.08</v>
      </c>
      <c r="J443" s="3">
        <v>7445.08</v>
      </c>
      <c r="K443" s="3">
        <v>7445.08</v>
      </c>
      <c r="L443" s="3">
        <v>7445.08</v>
      </c>
      <c r="M443" s="3">
        <v>7445.08</v>
      </c>
      <c r="N443" s="3">
        <v>7445.08</v>
      </c>
      <c r="O443" s="3">
        <v>7445.08</v>
      </c>
      <c r="P443" s="3">
        <v>7445.08</v>
      </c>
      <c r="Q443" s="3">
        <v>7445.08</v>
      </c>
      <c r="R443" s="3">
        <v>7445.08</v>
      </c>
    </row>
    <row r="444" spans="1:18" ht="15.75" customHeight="1" thickBot="1" x14ac:dyDescent="0.25">
      <c r="A444" s="2"/>
      <c r="B444" s="2"/>
      <c r="C444" s="2"/>
      <c r="D444" s="2"/>
      <c r="E444" s="2" t="s">
        <v>20</v>
      </c>
      <c r="F444" s="2"/>
      <c r="G444" s="4">
        <v>72924</v>
      </c>
      <c r="H444" s="4">
        <v>32000</v>
      </c>
      <c r="I444" s="4">
        <v>32000</v>
      </c>
      <c r="J444" s="4">
        <v>72924</v>
      </c>
      <c r="K444" s="4">
        <v>32000</v>
      </c>
      <c r="L444" s="4">
        <v>32000</v>
      </c>
      <c r="M444" s="4">
        <v>72924</v>
      </c>
      <c r="N444" s="4">
        <v>32000</v>
      </c>
      <c r="O444" s="4">
        <v>32000</v>
      </c>
      <c r="P444" s="4">
        <v>72924</v>
      </c>
      <c r="Q444" s="4">
        <v>32000</v>
      </c>
      <c r="R444" s="4">
        <v>32000</v>
      </c>
    </row>
    <row r="445" spans="1:18" ht="15.75" customHeight="1" thickBot="1" x14ac:dyDescent="0.25">
      <c r="A445" s="2"/>
      <c r="B445" s="2"/>
      <c r="C445" s="2"/>
      <c r="D445" s="2" t="s">
        <v>21</v>
      </c>
      <c r="E445" s="2"/>
      <c r="F445" s="2"/>
      <c r="G445" s="5">
        <f t="shared" ref="G445:R445" si="139">ROUND(G431+SUM(G432:G432)+G439+SUM(G442:G444),5)</f>
        <v>220960.48</v>
      </c>
      <c r="H445" s="5">
        <f t="shared" si="139"/>
        <v>177936.48</v>
      </c>
      <c r="I445" s="5">
        <f t="shared" si="139"/>
        <v>177936.48</v>
      </c>
      <c r="J445" s="5">
        <f t="shared" si="139"/>
        <v>220960.48</v>
      </c>
      <c r="K445" s="5">
        <f t="shared" si="139"/>
        <v>177936.48</v>
      </c>
      <c r="L445" s="5">
        <f t="shared" si="139"/>
        <v>177936.48</v>
      </c>
      <c r="M445" s="5">
        <f t="shared" si="139"/>
        <v>220960.48</v>
      </c>
      <c r="N445" s="5">
        <f t="shared" si="139"/>
        <v>177936.48</v>
      </c>
      <c r="O445" s="5">
        <f t="shared" si="139"/>
        <v>177936.48</v>
      </c>
      <c r="P445" s="5">
        <f t="shared" si="139"/>
        <v>220960.48</v>
      </c>
      <c r="Q445" s="5">
        <f t="shared" si="139"/>
        <v>177936.48</v>
      </c>
      <c r="R445" s="5">
        <f t="shared" si="139"/>
        <v>177936.48</v>
      </c>
    </row>
    <row r="446" spans="1:18" ht="30" customHeight="1" x14ac:dyDescent="0.2">
      <c r="A446" s="2"/>
      <c r="B446" s="2" t="s">
        <v>22</v>
      </c>
      <c r="C446" s="2"/>
      <c r="D446" s="2"/>
      <c r="E446" s="2"/>
      <c r="F446" s="2"/>
      <c r="G446" s="3">
        <f t="shared" ref="G446:R446" si="140">ROUND(G425+G430-G445,5)</f>
        <v>961039.52</v>
      </c>
      <c r="H446" s="3">
        <f t="shared" si="140"/>
        <v>1267063.52</v>
      </c>
      <c r="I446" s="3">
        <f t="shared" si="140"/>
        <v>1672063.52</v>
      </c>
      <c r="J446" s="3">
        <f t="shared" si="140"/>
        <v>1361039.52</v>
      </c>
      <c r="K446" s="3">
        <f t="shared" si="140"/>
        <v>1672063.52</v>
      </c>
      <c r="L446" s="3">
        <f t="shared" si="140"/>
        <v>1322063.52</v>
      </c>
      <c r="M446" s="3">
        <f t="shared" si="140"/>
        <v>1318039.52</v>
      </c>
      <c r="N446" s="3">
        <f t="shared" si="140"/>
        <v>1617063.52</v>
      </c>
      <c r="O446" s="3">
        <f t="shared" si="140"/>
        <v>1972063.52</v>
      </c>
      <c r="P446" s="3">
        <f t="shared" si="140"/>
        <v>1561039.52</v>
      </c>
      <c r="Q446" s="3">
        <f t="shared" si="140"/>
        <v>1767063.52</v>
      </c>
      <c r="R446" s="3">
        <f t="shared" si="140"/>
        <v>1997063.52</v>
      </c>
    </row>
    <row r="447" spans="1:18" ht="30" customHeight="1" x14ac:dyDescent="0.2">
      <c r="A447" s="2"/>
      <c r="B447" s="2" t="s">
        <v>23</v>
      </c>
      <c r="C447" s="2"/>
      <c r="D447" s="2"/>
      <c r="E447" s="2"/>
      <c r="F447" s="2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" customHeight="1" x14ac:dyDescent="0.2">
      <c r="A448" s="2"/>
      <c r="B448" s="2"/>
      <c r="C448" s="2" t="s">
        <v>24</v>
      </c>
      <c r="D448" s="2"/>
      <c r="E448" s="2"/>
      <c r="F448" s="2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thickBot="1" x14ac:dyDescent="0.25">
      <c r="A449" s="2"/>
      <c r="B449" s="2"/>
      <c r="C449" s="2"/>
      <c r="D449" s="2" t="s">
        <v>25</v>
      </c>
      <c r="E449" s="2"/>
      <c r="F449" s="2"/>
      <c r="G449" s="4">
        <v>25925.439999999999</v>
      </c>
      <c r="H449" s="4">
        <v>25925.439999999999</v>
      </c>
      <c r="I449" s="4">
        <v>25925.439999999999</v>
      </c>
      <c r="J449" s="4">
        <v>25925.439999999999</v>
      </c>
      <c r="K449" s="4">
        <v>25925.439999999999</v>
      </c>
      <c r="L449" s="4">
        <v>25925.439999999999</v>
      </c>
      <c r="M449" s="4">
        <v>25925.439999999999</v>
      </c>
      <c r="N449" s="4">
        <v>25925.439999999999</v>
      </c>
      <c r="O449" s="4">
        <v>25925.439999999999</v>
      </c>
      <c r="P449" s="4">
        <v>25925.439999999999</v>
      </c>
      <c r="Q449" s="4">
        <v>25925.439999999999</v>
      </c>
      <c r="R449" s="4">
        <v>25925.439999999999</v>
      </c>
    </row>
    <row r="450" spans="1:18" ht="15.75" customHeight="1" thickBot="1" x14ac:dyDescent="0.25">
      <c r="A450" s="2"/>
      <c r="B450" s="2"/>
      <c r="C450" s="2" t="s">
        <v>26</v>
      </c>
      <c r="D450" s="2"/>
      <c r="E450" s="2"/>
      <c r="F450" s="2"/>
      <c r="G450" s="7">
        <f t="shared" ref="G450:R450" si="141">ROUND(SUM(G448:G449),5)</f>
        <v>25925.439999999999</v>
      </c>
      <c r="H450" s="7">
        <f t="shared" si="141"/>
        <v>25925.439999999999</v>
      </c>
      <c r="I450" s="7">
        <f t="shared" si="141"/>
        <v>25925.439999999999</v>
      </c>
      <c r="J450" s="7">
        <f t="shared" si="141"/>
        <v>25925.439999999999</v>
      </c>
      <c r="K450" s="7">
        <f t="shared" si="141"/>
        <v>25925.439999999999</v>
      </c>
      <c r="L450" s="7">
        <f t="shared" si="141"/>
        <v>25925.439999999999</v>
      </c>
      <c r="M450" s="7">
        <f t="shared" si="141"/>
        <v>25925.439999999999</v>
      </c>
      <c r="N450" s="7">
        <f t="shared" si="141"/>
        <v>25925.439999999999</v>
      </c>
      <c r="O450" s="7">
        <f t="shared" si="141"/>
        <v>25925.439999999999</v>
      </c>
      <c r="P450" s="7">
        <f t="shared" si="141"/>
        <v>25925.439999999999</v>
      </c>
      <c r="Q450" s="7">
        <f t="shared" si="141"/>
        <v>25925.439999999999</v>
      </c>
      <c r="R450" s="7">
        <f t="shared" si="141"/>
        <v>25925.439999999999</v>
      </c>
    </row>
    <row r="451" spans="1:18" ht="30" customHeight="1" thickBot="1" x14ac:dyDescent="0.25">
      <c r="A451" s="2"/>
      <c r="B451" s="2" t="s">
        <v>27</v>
      </c>
      <c r="C451" s="2"/>
      <c r="D451" s="2"/>
      <c r="E451" s="2"/>
      <c r="F451" s="2"/>
      <c r="G451" s="7">
        <f t="shared" ref="G451:R451" si="142">ROUND(G447+G450,5)</f>
        <v>25925.439999999999</v>
      </c>
      <c r="H451" s="7">
        <f t="shared" si="142"/>
        <v>25925.439999999999</v>
      </c>
      <c r="I451" s="7">
        <f t="shared" si="142"/>
        <v>25925.439999999999</v>
      </c>
      <c r="J451" s="7">
        <f t="shared" si="142"/>
        <v>25925.439999999999</v>
      </c>
      <c r="K451" s="7">
        <f t="shared" si="142"/>
        <v>25925.439999999999</v>
      </c>
      <c r="L451" s="7">
        <f t="shared" si="142"/>
        <v>25925.439999999999</v>
      </c>
      <c r="M451" s="7">
        <f t="shared" si="142"/>
        <v>25925.439999999999</v>
      </c>
      <c r="N451" s="7">
        <f t="shared" si="142"/>
        <v>25925.439999999999</v>
      </c>
      <c r="O451" s="7">
        <f t="shared" si="142"/>
        <v>25925.439999999999</v>
      </c>
      <c r="P451" s="7">
        <f t="shared" si="142"/>
        <v>25925.439999999999</v>
      </c>
      <c r="Q451" s="7">
        <f t="shared" si="142"/>
        <v>25925.439999999999</v>
      </c>
      <c r="R451" s="7">
        <f t="shared" si="142"/>
        <v>25925.439999999999</v>
      </c>
    </row>
    <row r="452" spans="1:18" s="9" customFormat="1" ht="30" customHeight="1" thickBot="1" x14ac:dyDescent="0.2">
      <c r="A452" s="2" t="s">
        <v>28</v>
      </c>
      <c r="B452" s="2"/>
      <c r="C452" s="2"/>
      <c r="D452" s="2"/>
      <c r="E452" s="2"/>
      <c r="F452" s="2"/>
      <c r="G452" s="8">
        <f t="shared" ref="G452:R452" si="143">ROUND(G446+G451,5)</f>
        <v>986964.96</v>
      </c>
      <c r="H452" s="8">
        <f t="shared" si="143"/>
        <v>1292988.96</v>
      </c>
      <c r="I452" s="8">
        <f t="shared" si="143"/>
        <v>1697988.96</v>
      </c>
      <c r="J452" s="8">
        <f t="shared" si="143"/>
        <v>1386964.96</v>
      </c>
      <c r="K452" s="8">
        <f t="shared" si="143"/>
        <v>1697988.96</v>
      </c>
      <c r="L452" s="8">
        <f t="shared" si="143"/>
        <v>1347988.96</v>
      </c>
      <c r="M452" s="8">
        <f t="shared" si="143"/>
        <v>1343964.96</v>
      </c>
      <c r="N452" s="8">
        <f t="shared" si="143"/>
        <v>1642988.96</v>
      </c>
      <c r="O452" s="8">
        <f t="shared" si="143"/>
        <v>1997988.96</v>
      </c>
      <c r="P452" s="8">
        <f t="shared" si="143"/>
        <v>1586964.96</v>
      </c>
      <c r="Q452" s="8">
        <f t="shared" si="143"/>
        <v>1792988.96</v>
      </c>
      <c r="R452" s="8">
        <f t="shared" si="143"/>
        <v>2022988.96</v>
      </c>
    </row>
    <row r="453" spans="1:18" ht="16" thickTop="1" x14ac:dyDescent="0.2"/>
  </sheetData>
  <mergeCells count="2">
    <mergeCell ref="F1:G1"/>
    <mergeCell ref="F2:G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"/>
  <sheetViews>
    <sheetView workbookViewId="0">
      <selection activeCell="B49" sqref="B49"/>
    </sheetView>
  </sheetViews>
  <sheetFormatPr baseColWidth="10" defaultColWidth="8.83203125" defaultRowHeight="15" x14ac:dyDescent="0.2"/>
  <sheetData>
    <row r="5" spans="2:2" x14ac:dyDescent="0.2">
      <c r="B5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rosarj</dc:creator>
  <cp:lastModifiedBy>Microsoft Office User</cp:lastModifiedBy>
  <dcterms:created xsi:type="dcterms:W3CDTF">2011-10-13T18:17:57Z</dcterms:created>
  <dcterms:modified xsi:type="dcterms:W3CDTF">2019-04-07T12:20:07Z</dcterms:modified>
</cp:coreProperties>
</file>